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data" sheetId="1" r:id="rId1"/>
  </sheets>
  <definedNames>
    <definedName name="_xlnm._FilterDatabase" localSheetId="0" hidden="1">data!$A$3:$I$298</definedName>
    <definedName name="_xlnm.Print_Titles" localSheetId="0">data!$3:$3</definedName>
    <definedName name="_xlnm.Print_Area" localSheetId="0">data!$A$1:$I$298</definedName>
  </definedNames>
  <calcPr calcId="145621" calcMode="manual"/>
</workbook>
</file>

<file path=xl/calcChain.xml><?xml version="1.0" encoding="utf-8"?>
<calcChain xmlns="http://schemas.openxmlformats.org/spreadsheetml/2006/main">
  <c r="F280" i="1" l="1"/>
  <c r="H297" i="1" l="1"/>
  <c r="G297" i="1"/>
  <c r="H267" i="1"/>
  <c r="G267" i="1"/>
  <c r="H257" i="1"/>
  <c r="G257" i="1"/>
  <c r="H244" i="1"/>
  <c r="G244" i="1"/>
  <c r="H235" i="1"/>
  <c r="G235" i="1"/>
  <c r="H231" i="1"/>
  <c r="G231" i="1"/>
  <c r="H218" i="1"/>
  <c r="G218" i="1"/>
  <c r="H214" i="1"/>
  <c r="G214" i="1"/>
  <c r="H194" i="1"/>
  <c r="G194" i="1"/>
  <c r="H161" i="1"/>
  <c r="G161" i="1"/>
  <c r="H156" i="1"/>
  <c r="G156" i="1"/>
  <c r="H147" i="1"/>
  <c r="G147" i="1"/>
  <c r="H101" i="1"/>
  <c r="G101" i="1"/>
  <c r="H86" i="1"/>
  <c r="G86" i="1"/>
  <c r="H55" i="1"/>
  <c r="G55" i="1"/>
  <c r="H38" i="1"/>
  <c r="G38" i="1"/>
  <c r="H28" i="1"/>
  <c r="G28" i="1"/>
  <c r="H22" i="1"/>
  <c r="G22" i="1"/>
  <c r="H16" i="1"/>
  <c r="G16" i="1"/>
  <c r="F297" i="1"/>
  <c r="F267" i="1"/>
  <c r="F257" i="1"/>
  <c r="F244" i="1"/>
  <c r="F235" i="1"/>
  <c r="F231" i="1"/>
  <c r="F218" i="1"/>
  <c r="F194" i="1"/>
  <c r="F161" i="1"/>
  <c r="F156" i="1"/>
  <c r="F147" i="1"/>
  <c r="F101" i="1"/>
  <c r="F86" i="1"/>
  <c r="F55" i="1"/>
  <c r="F38" i="1"/>
  <c r="F28" i="1"/>
  <c r="F22" i="1"/>
  <c r="F16" i="1"/>
  <c r="G298" i="1" l="1"/>
  <c r="H298" i="1"/>
  <c r="F214" i="1"/>
  <c r="F298" i="1" s="1"/>
</calcChain>
</file>

<file path=xl/sharedStrings.xml><?xml version="1.0" encoding="utf-8"?>
<sst xmlns="http://schemas.openxmlformats.org/spreadsheetml/2006/main" count="1577" uniqueCount="571">
  <si>
    <t>ГРБС</t>
  </si>
  <si>
    <t>НР (код)</t>
  </si>
  <si>
    <t>НР (наименование)</t>
  </si>
  <si>
    <t>Рз Пр</t>
  </si>
  <si>
    <t>ВР</t>
  </si>
  <si>
    <t>2024 год</t>
  </si>
  <si>
    <t>2025 год</t>
  </si>
  <si>
    <t>2026 год</t>
  </si>
  <si>
    <t>Пояснение</t>
  </si>
  <si>
    <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</si>
  <si>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</si>
  <si>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819</t>
  </si>
  <si>
    <t>022021И100</t>
  </si>
  <si>
    <t>Строительство (реконструкция) объектов мировой юстиции</t>
  </si>
  <si>
    <t>0105</t>
  </si>
  <si>
    <t>414</t>
  </si>
  <si>
    <t>837</t>
  </si>
  <si>
    <t>0240312120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</si>
  <si>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</si>
  <si>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0310</t>
  </si>
  <si>
    <t>232</t>
  </si>
  <si>
    <t>842</t>
  </si>
  <si>
    <t>0240510230</t>
  </si>
  <si>
    <t>Учреждения, осуществляющие деятельность в сфере повышения уровня общественной безопасности, правопорядка и безопасности среды обитания</t>
  </si>
  <si>
    <t>0314</t>
  </si>
  <si>
    <t>111</t>
  </si>
  <si>
    <t>119</t>
  </si>
  <si>
    <t>0240212040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</si>
  <si>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</si>
  <si>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244</t>
  </si>
  <si>
    <t>0240112070</t>
  </si>
  <si>
    <t>Совершенствование системы профилактики правонарушений и усиление борьбы с преступностью</t>
  </si>
  <si>
    <t>0113</t>
  </si>
  <si>
    <t>0240312080</t>
  </si>
  <si>
    <t>Обеспечение мобилизационной готовности специальных объектов и формирований</t>
  </si>
  <si>
    <t>0204</t>
  </si>
  <si>
    <t>247</t>
  </si>
  <si>
    <t>851</t>
  </si>
  <si>
    <t>843</t>
  </si>
  <si>
    <t>ИТОГО по государственной программе</t>
  </si>
  <si>
    <t>Комплексное развитие сельских территорий Брянской области</t>
  </si>
  <si>
    <t>817</t>
  </si>
  <si>
    <t>07205R5760</t>
  </si>
  <si>
    <t>Обеспечение комплексного развития сельских территорий</t>
  </si>
  <si>
    <t>0503</t>
  </si>
  <si>
    <t>521</t>
  </si>
  <si>
    <t>07202R5760</t>
  </si>
  <si>
    <t>0709</t>
  </si>
  <si>
    <t>811</t>
  </si>
  <si>
    <t>07201R5760</t>
  </si>
  <si>
    <t>1003</t>
  </si>
  <si>
    <t>322</t>
  </si>
  <si>
    <t>07203R5760</t>
  </si>
  <si>
    <t>1403</t>
  </si>
  <si>
    <t>523</t>
  </si>
  <si>
    <t>Охрана окружающей среды, воспроизводство и использование природных ресурсов Брянской области</t>
  </si>
  <si>
    <t>808</t>
  </si>
  <si>
    <t>0840510260</t>
  </si>
  <si>
    <t>Поощрение лиц, имеющих заслуги перед Брянской областью</t>
  </si>
  <si>
    <t>0605</t>
  </si>
  <si>
    <t>350</t>
  </si>
  <si>
    <t>0840512800</t>
  </si>
  <si>
    <t>Охрана окружающей среды</t>
  </si>
  <si>
    <t>0840212820</t>
  </si>
  <si>
    <t>Изучение недр и воспроизводство минерально-сырьевой базы</t>
  </si>
  <si>
    <t>0404</t>
  </si>
  <si>
    <t>Региональная политика Брянской области</t>
  </si>
  <si>
    <t>1140610260</t>
  </si>
  <si>
    <t>1140310320</t>
  </si>
  <si>
    <t>Печатные средства массовой информации</t>
  </si>
  <si>
    <t>1202</t>
  </si>
  <si>
    <t>612</t>
  </si>
  <si>
    <t>622</t>
  </si>
  <si>
    <t>1140111370</t>
  </si>
  <si>
    <t>Оказание государственной поддержки социально ориентированным некоммерческим организациям</t>
  </si>
  <si>
    <t>633</t>
  </si>
  <si>
    <t>1006</t>
  </si>
  <si>
    <t>1140113310</t>
  </si>
  <si>
    <t>Социологический мониторинг Брянской области</t>
  </si>
  <si>
    <t>1140213440</t>
  </si>
  <si>
    <t>Проведение комплексных кадастровых работ</t>
  </si>
  <si>
    <t>0412</t>
  </si>
  <si>
    <t>1120115870</t>
  </si>
  <si>
    <t>Реализация инициативных проектов</t>
  </si>
  <si>
    <t>Развитие топливно-энергетического комплекса и жилищно-коммунального хозяйства Брянской области</t>
  </si>
  <si>
    <t>804</t>
  </si>
  <si>
    <t>1240310100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</si>
  <si>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</si>
  <si>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0505</t>
  </si>
  <si>
    <t>812</t>
  </si>
  <si>
    <t>1220209505</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</si>
  <si>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</si>
  <si>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0502</t>
  </si>
  <si>
    <t>522</t>
  </si>
  <si>
    <t>1220209605</t>
  </si>
  <si>
    <t>Обеспечение мероприятий по модернизации систем коммунальной инфраструктуры (за счет средств областного бюджета)</t>
  </si>
  <si>
    <t>1240110260</t>
  </si>
  <si>
    <t>Расходы на изготовление нагрудных знаков и удостоверений</t>
  </si>
  <si>
    <t>Учреждение почетного звания Брянской области «Заслуженный энергетик Брянской области»</t>
  </si>
  <si>
    <t>1240213480</t>
  </si>
  <si>
    <t>Приобретение специализированной техники для предприятий жилищно-коммунального комплекса</t>
  </si>
  <si>
    <t>1240113490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</si>
  <si>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</si>
  <si>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1240213510</t>
  </si>
  <si>
    <t>Субсидия ГУП "Брянсккоммунэнерго" на финансовое обеспечение затрат на погашение кредиторской задолженности за газ</t>
  </si>
  <si>
    <t>0402</t>
  </si>
  <si>
    <t>1220213520</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</si>
  <si>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</si>
  <si>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122031И060</t>
  </si>
  <si>
    <t>Строительство (реконструкция) объектов очистки сточных вод в населенных пунктах Брянской области</t>
  </si>
  <si>
    <t>121F552430</t>
  </si>
  <si>
    <t>Строительство и реконструкция (модернизация) объектов питьевого водоснабжения</t>
  </si>
  <si>
    <t>121F367483</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</si>
  <si>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</si>
  <si>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0501</t>
  </si>
  <si>
    <t>121F367484</t>
  </si>
  <si>
    <t>Обеспечение устойчивого сокращения непригодного для проживания жилищного фонда (за счет средств областного бюджета)</t>
  </si>
  <si>
    <t>121F5Д2430</t>
  </si>
  <si>
    <t>Развитие здравоохранения Брянской области</t>
  </si>
  <si>
    <t>814</t>
  </si>
  <si>
    <t>1440410260</t>
  </si>
  <si>
    <t>0909</t>
  </si>
  <si>
    <t>1440110420</t>
  </si>
  <si>
    <t>Больницы, клиники, госпитали, медико-санитарные части</t>
  </si>
  <si>
    <t>0901</t>
  </si>
  <si>
    <t>611</t>
  </si>
  <si>
    <t>1440110430</t>
  </si>
  <si>
    <t>Поликлиники, амбулатории, диагностические центры</t>
  </si>
  <si>
    <t>0902</t>
  </si>
  <si>
    <t>1440110440</t>
  </si>
  <si>
    <t>Станции скорой и неотложной помощи</t>
  </si>
  <si>
    <t>0904</t>
  </si>
  <si>
    <t>621</t>
  </si>
  <si>
    <t>1440310470</t>
  </si>
  <si>
    <t>Санатории, пансионаты, дома отдыха и турбазы</t>
  </si>
  <si>
    <t>0905</t>
  </si>
  <si>
    <t>1440710530</t>
  </si>
  <si>
    <t>Учреждения, обеспечивающие оказание услуг в сфере здравоохранения</t>
  </si>
  <si>
    <t>1440513820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</si>
  <si>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</si>
  <si>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323</t>
  </si>
  <si>
    <t>1420113830</t>
  </si>
  <si>
    <t>Обеспечение жильем медицинских работников государственных учреждений здравоохранения Брянской области</t>
  </si>
  <si>
    <t>461</t>
  </si>
  <si>
    <t>462</t>
  </si>
  <si>
    <t>1440413910</t>
  </si>
  <si>
    <t>313</t>
  </si>
  <si>
    <t>1440413930</t>
  </si>
  <si>
    <t>Единовременное денежное вознаграждение лиц, удостоенных почетного звания Брянской области "Заслуженный врач Брянской области"</t>
  </si>
  <si>
    <t>141N251920</t>
  </si>
  <si>
    <t>Оснащение оборудованием региональных сосудистых центров и первичных сосудистых отделений</t>
  </si>
  <si>
    <t>141N953650</t>
  </si>
  <si>
    <t>Реализация региональных проектов модернизации первичного звена здравоохранения</t>
  </si>
  <si>
    <t>14405R1060</t>
  </si>
  <si>
    <t>Реализация мероприятий по обеспечению детей с сахарным диабетом 1 типа в возрасте от 2-х до 4-х лет системами непрерывного мониторинга глюкозы</t>
  </si>
  <si>
    <t>14405R1070</t>
  </si>
  <si>
    <t>Реализация мероприятий по обеспечению детей с сахарным диабетом 1 типа в возрасте от 4-х до 17-ти лет системами непрерывного мониторинга глюкозы</t>
  </si>
  <si>
    <t>142021И010</t>
  </si>
  <si>
    <t>Строительство (реконструкция) медицинских учреждений</t>
  </si>
  <si>
    <t>141N4А2460</t>
  </si>
  <si>
    <t>Новое строительство или реконструкция детских больниц (корпусов)</t>
  </si>
  <si>
    <t>141N9А3650</t>
  </si>
  <si>
    <t>Развитие культуры и туризма в Брянской области</t>
  </si>
  <si>
    <t>815</t>
  </si>
  <si>
    <t>1540410260</t>
  </si>
  <si>
    <t>0801</t>
  </si>
  <si>
    <t>1540110540</t>
  </si>
  <si>
    <t>Библиотеки</t>
  </si>
  <si>
    <t>1540210560</t>
  </si>
  <si>
    <t>Театры, концертные и другие организации исполнительских искусств</t>
  </si>
  <si>
    <t>1540714240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</si>
  <si>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</si>
  <si>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1540414270</t>
  </si>
  <si>
    <t>Единовременное денежное вознаграждение лицам, удостоенным почетного звания "Заслуженный работник культуры Брянской области"</t>
  </si>
  <si>
    <t>1540414320</t>
  </si>
  <si>
    <t>Организация и проведение общественно-значимых мероприятий, проводимых учреждениями культуры Брянской области</t>
  </si>
  <si>
    <t>0704</t>
  </si>
  <si>
    <t>152011И030</t>
  </si>
  <si>
    <t>Строительство (реконструкция) учреждений культуры</t>
  </si>
  <si>
    <t>464</t>
  </si>
  <si>
    <t>838</t>
  </si>
  <si>
    <t>1540610100</t>
  </si>
  <si>
    <t>0804</t>
  </si>
  <si>
    <t>853</t>
  </si>
  <si>
    <t>1540610620</t>
  </si>
  <si>
    <t>Учреждения, обеспечивающие оказание услуг в сфере культуры</t>
  </si>
  <si>
    <t>1540614230</t>
  </si>
  <si>
    <t>Сохранение, использование, популяризация и государственная охрана объектов культурного наследия</t>
  </si>
  <si>
    <t>Развитие образования и науки Брянской области</t>
  </si>
  <si>
    <t>1640453630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</si>
  <si>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</si>
  <si>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16404R3630</t>
  </si>
  <si>
    <t>816</t>
  </si>
  <si>
    <t>1640110100</t>
  </si>
  <si>
    <t>121</t>
  </si>
  <si>
    <t>129</t>
  </si>
  <si>
    <t>1640110180</t>
  </si>
  <si>
    <t>Ремонт объектов недвижимого имущества, находящегося в государственной собственности Брянской области</t>
  </si>
  <si>
    <t>243</t>
  </si>
  <si>
    <t>1640410260</t>
  </si>
  <si>
    <t>1640310650</t>
  </si>
  <si>
    <t>Профессиональные образовательные организации</t>
  </si>
  <si>
    <t>1640210660</t>
  </si>
  <si>
    <t>Организации дополнительного образования</t>
  </si>
  <si>
    <t>0703</t>
  </si>
  <si>
    <t>1640214720</t>
  </si>
  <si>
    <t>Осуществление отдельных полномочий в сфере образования</t>
  </si>
  <si>
    <t>0702</t>
  </si>
  <si>
    <t>1640414740</t>
  </si>
  <si>
    <t>Дополнительные меры государственной поддержки педагогических работников</t>
  </si>
  <si>
    <t>1640814820</t>
  </si>
  <si>
    <t>Отдельные мероприятия по развитию образования</t>
  </si>
  <si>
    <t>1640114820</t>
  </si>
  <si>
    <t>1004</t>
  </si>
  <si>
    <t>1640453030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</si>
  <si>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</si>
  <si>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540</t>
  </si>
  <si>
    <t>16404R3030</t>
  </si>
  <si>
    <t>16201R7500</t>
  </si>
  <si>
    <t>Реализация мероприятий по модернизации школьных систем образования</t>
  </si>
  <si>
    <t>16201R7501</t>
  </si>
  <si>
    <t>Реализация мероприятий по модернизации школьных систем образования (с однолетним циклом выполнения работ)</t>
  </si>
  <si>
    <t>16201R7502</t>
  </si>
  <si>
    <t>Реализация мероприятий по модернизации школьных систем образования (с двухлетним циклом выполнения работ)</t>
  </si>
  <si>
    <t>161E11И020</t>
  </si>
  <si>
    <t>Строительство (реконструкция) учреждений образования</t>
  </si>
  <si>
    <t>161E21И020</t>
  </si>
  <si>
    <t>161E155200</t>
  </si>
  <si>
    <t>Создание новых мест в общеобразовательных организациях</t>
  </si>
  <si>
    <t>161E198060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</si>
  <si>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</si>
  <si>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161E1А2390</t>
  </si>
  <si>
    <t>Модернизация инфраструктуры общего образования в отдельных субъектах Российской Федерации</t>
  </si>
  <si>
    <t>161E1А5200</t>
  </si>
  <si>
    <t>161E1Д2390</t>
  </si>
  <si>
    <t>161E1Д5200</t>
  </si>
  <si>
    <t>Развитие сельского хозяйства и регулирование рынков сельскохозяйственной продукции, сырья и продовольствия Брянской области</t>
  </si>
  <si>
    <t>805</t>
  </si>
  <si>
    <t>1740310280</t>
  </si>
  <si>
    <t>Учреждения, оказывающие услуги в сфере ветеринарии</t>
  </si>
  <si>
    <t>0405</t>
  </si>
  <si>
    <t>1720612500</t>
  </si>
  <si>
    <t>Комплексные мероприятия по обеспечению эпизоотического и ветеринарно-санитарного благополучия Брянской области</t>
  </si>
  <si>
    <t>1720510260</t>
  </si>
  <si>
    <t>1720415270</t>
  </si>
  <si>
    <t>Развитие животноводства</t>
  </si>
  <si>
    <t>1720515290</t>
  </si>
  <si>
    <t>Кадровое обеспечение агропромышленного комплекса</t>
  </si>
  <si>
    <t>17203R0140</t>
  </si>
  <si>
    <t>Стимулирование увеличения производства картофеля и овощей</t>
  </si>
  <si>
    <t>Управление государственными финансами Брянской области</t>
  </si>
  <si>
    <t>818</t>
  </si>
  <si>
    <t>1840110100</t>
  </si>
  <si>
    <t>0106</t>
  </si>
  <si>
    <t>1840415850</t>
  </si>
  <si>
    <t>Поддержка мер по обеспечению сбалансированности бюджетов муниципальных районов (муниципальных округов, городских округов)</t>
  </si>
  <si>
    <t>1402</t>
  </si>
  <si>
    <t>512</t>
  </si>
  <si>
    <t>Обеспечение реализации государственных полномочий в области строительства, архитектуры и развитие дорожного хозяйства Брянской области</t>
  </si>
  <si>
    <t>1940110260</t>
  </si>
  <si>
    <t>Уточнение кода бюджетной классификации</t>
  </si>
  <si>
    <t>1940310370</t>
  </si>
  <si>
    <t>Учреждения, осуществляющие функции и полномочия по управлению в сфере дорожного хозяйства</t>
  </si>
  <si>
    <t>0409</t>
  </si>
  <si>
    <t>112</t>
  </si>
  <si>
    <t>191R116140</t>
  </si>
  <si>
    <t>Развитие и совершенствование сети автомобильных дорог регионального значения общего пользования</t>
  </si>
  <si>
    <t>1940416150</t>
  </si>
  <si>
    <t>Обеспечение сохранности автомобильных дорог регионального значения и условий безопасности движения по ним</t>
  </si>
  <si>
    <t>245</t>
  </si>
  <si>
    <t>191R116160</t>
  </si>
  <si>
    <t>Развитие и совершенствование сети автомобильных дорог общего пользования местного значения</t>
  </si>
  <si>
    <t>1940416170</t>
  </si>
  <si>
    <t>Обеспечение сохранности автомобильных дорог местного значения и условий безопасности движения по ним</t>
  </si>
  <si>
    <t>191R316193</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</si>
  <si>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</si>
  <si>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1940116220</t>
  </si>
  <si>
    <t>Единовременное денежное вознаграждение лиц, удостоенных почетного звания Брянской области "Заслуженный строитель Брянской области"</t>
  </si>
  <si>
    <t>1940116250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</si>
  <si>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</si>
  <si>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632</t>
  </si>
  <si>
    <t>191R116260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</si>
  <si>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</si>
  <si>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191R216280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</si>
  <si>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</si>
  <si>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192021И080</t>
  </si>
  <si>
    <t>Строительство (реконструкция) канализационных сетей и канализационных коллекторов для населенных пунктов Брянской области</t>
  </si>
  <si>
    <t>192011И090</t>
  </si>
  <si>
    <t>Перевод отопления учреждений и организаций социально-культурной сферы на природный газ в населенных пунктах Брянской области</t>
  </si>
  <si>
    <t>191F150210</t>
  </si>
  <si>
    <t>Стимулирование программ развития жилищного строительства субъектов Российской Федерации</t>
  </si>
  <si>
    <t>191R153940</t>
  </si>
  <si>
    <t>Приведение в нормативное состояние автомобильных дорог и искусственных дорожных сооружений</t>
  </si>
  <si>
    <t>191F1А0210</t>
  </si>
  <si>
    <t>191R1А3940</t>
  </si>
  <si>
    <t>191R316194</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</si>
  <si>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</si>
  <si>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Социальная и демографическая политика Брянской области</t>
  </si>
  <si>
    <t>809</t>
  </si>
  <si>
    <t>2140810100</t>
  </si>
  <si>
    <t>122</t>
  </si>
  <si>
    <t>2140817430</t>
  </si>
  <si>
    <t>Уплата взносов на капитальный ремонт за объекты казны Брянской области</t>
  </si>
  <si>
    <t>2140516730</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</si>
  <si>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</si>
  <si>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21410R0820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</si>
  <si>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</si>
  <si>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530</t>
  </si>
  <si>
    <t>21410А0820</t>
  </si>
  <si>
    <t>21410Д0820</t>
  </si>
  <si>
    <t>821</t>
  </si>
  <si>
    <t>2140210800</t>
  </si>
  <si>
    <t>Комплексные центры социального обслуживания населения</t>
  </si>
  <si>
    <t>1002</t>
  </si>
  <si>
    <t>2140210860</t>
  </si>
  <si>
    <t>Учреждения, осуществляющие функции и полномочия в сфере оказания бесплатной юридической помощи</t>
  </si>
  <si>
    <t>2140511360</t>
  </si>
  <si>
    <t>Расходы, связанные с исполнением публичных нормативных обязательств и предоставлением социальных и иных выплат</t>
  </si>
  <si>
    <t>2140431460</t>
  </si>
  <si>
    <t>Ежемесячное пособие в связи с рождением и воспитанием ребенка</t>
  </si>
  <si>
    <t>Развитие физической культуры и спорта Брянской области</t>
  </si>
  <si>
    <t>251P5Д1390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</si>
  <si>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</si>
  <si>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1102</t>
  </si>
  <si>
    <t>825</t>
  </si>
  <si>
    <t>2540110260</t>
  </si>
  <si>
    <t>1101</t>
  </si>
  <si>
    <t>2540310990</t>
  </si>
  <si>
    <t>Спортивные школы, спортивные школы олимпийского резерва</t>
  </si>
  <si>
    <t>1103</t>
  </si>
  <si>
    <t>2520117580</t>
  </si>
  <si>
    <t>Поддержка развития лыжного спорта в Брянской области</t>
  </si>
  <si>
    <t>2520117590</t>
  </si>
  <si>
    <t>Развитие спортивной инфраструктуры объектов спорта Брянской области</t>
  </si>
  <si>
    <t>2520117640</t>
  </si>
  <si>
    <t>Подготовка основания для размещения "умных" спортивных площадок с учетом монтажа оборудования</t>
  </si>
  <si>
    <t>2540217650</t>
  </si>
  <si>
    <t>Поощрения за достижения в области физической культуры и спорта</t>
  </si>
  <si>
    <t>2540217663</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</si>
  <si>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</si>
  <si>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251P517680</t>
  </si>
  <si>
    <t>Проведение ремонта спортивных сооружений</t>
  </si>
  <si>
    <t>25201А7530</t>
  </si>
  <si>
    <t>Закупка и монтаж оборудования для создания "умных" спортивных площадок</t>
  </si>
  <si>
    <t>Содействие занятости населения, государственное регулирование социально-трудовых отношений и охраны труда в Брянской области</t>
  </si>
  <si>
    <t>3240311030</t>
  </si>
  <si>
    <t>Центры занятости населения</t>
  </si>
  <si>
    <t>0401</t>
  </si>
  <si>
    <t>321</t>
  </si>
  <si>
    <t>Развитие лесного хозяйства Брянской области</t>
  </si>
  <si>
    <t>836</t>
  </si>
  <si>
    <t>3640210260</t>
  </si>
  <si>
    <t>0407</t>
  </si>
  <si>
    <t>3640211070</t>
  </si>
  <si>
    <t>Учреждения, оказывающие услуги в сфере лесных отношений</t>
  </si>
  <si>
    <t>3640218100</t>
  </si>
  <si>
    <t>Организация и проведение мероприятий в сфере лесного хозяйства</t>
  </si>
  <si>
    <t>361GА54290</t>
  </si>
  <si>
    <t>Увеличение площади лесовосстановления</t>
  </si>
  <si>
    <t>Развитие промышленности, транспорта и связи Брянской области</t>
  </si>
  <si>
    <t>3720210202</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</si>
  <si>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</si>
  <si>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0408</t>
  </si>
  <si>
    <t>3740110260</t>
  </si>
  <si>
    <t>3740310870</t>
  </si>
  <si>
    <t>Учреждения, осуществляющие оказание услуг (выполнение работ) в сфере геоинформационных технологий</t>
  </si>
  <si>
    <t>3740318540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</si>
  <si>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</si>
  <si>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3740118580</t>
  </si>
  <si>
    <t>Единовременное денежное вознаграждение лиц, удостоенных почетного звания Брянской области "Заслуженный машиностроитель Брянской области"</t>
  </si>
  <si>
    <t>3740118590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</si>
  <si>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</si>
  <si>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3740397010</t>
  </si>
  <si>
    <t>Приобретение подвижного состава пассажирского транспорта общего пользования за счет средств специального казначейского кредита</t>
  </si>
  <si>
    <t>Экономическое развитие, инвестиционная политика и инновационная экономика Брянской области</t>
  </si>
  <si>
    <t>401I554800</t>
  </si>
  <si>
    <t>Создание системы поддержки фермеров и развитие сельской кооперации</t>
  </si>
  <si>
    <t>631</t>
  </si>
  <si>
    <t>824</t>
  </si>
  <si>
    <t>4040817400</t>
  </si>
  <si>
    <t>Оценка имущества, признание прав и регулирование имущественных отношений</t>
  </si>
  <si>
    <t>831</t>
  </si>
  <si>
    <t>4040817430</t>
  </si>
  <si>
    <t>840</t>
  </si>
  <si>
    <t>4040210260</t>
  </si>
  <si>
    <t>4040218600</t>
  </si>
  <si>
    <t>Развитие инновационной деятельности</t>
  </si>
  <si>
    <t>4040518620</t>
  </si>
  <si>
    <t>Повышение инвестиционной привлекательности Брянской области</t>
  </si>
  <si>
    <t>Непрограммная деятельность</t>
  </si>
  <si>
    <t>801</t>
  </si>
  <si>
    <t>7000010050</t>
  </si>
  <si>
    <t>Обеспечение деятельности депутатов Брянской областной Думы</t>
  </si>
  <si>
    <t>0103</t>
  </si>
  <si>
    <t>7000010100</t>
  </si>
  <si>
    <t>803</t>
  </si>
  <si>
    <t>7000010120</t>
  </si>
  <si>
    <t>Резервный фонд Правительства Брянской области</t>
  </si>
  <si>
    <t>7000010220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</si>
  <si>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</si>
  <si>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7000010160</t>
  </si>
  <si>
    <t>Исполнение исковых требований на основании вступивших в законную силу судебных актов, обязательств бюджета субъекта Российской Федерации</t>
  </si>
  <si>
    <t>7000019010</t>
  </si>
  <si>
    <t>Реализация специальных мер в сфере экономики</t>
  </si>
  <si>
    <t>0111</t>
  </si>
  <si>
    <t>870</t>
  </si>
  <si>
    <t>7000010150</t>
  </si>
  <si>
    <t>Поддержка реализации мероприятий государственных программ Брянской области и непрограммных мероприятий</t>
  </si>
  <si>
    <t>7000010190</t>
  </si>
  <si>
    <t>Условно утвержденные расходы</t>
  </si>
  <si>
    <t>7000016180</t>
  </si>
  <si>
    <t>Реализация мероприятий по строительству фортификационных сооружений</t>
  </si>
  <si>
    <t>0209</t>
  </si>
  <si>
    <t>830</t>
  </si>
  <si>
    <t>7000010260</t>
  </si>
  <si>
    <t>7000017710</t>
  </si>
  <si>
    <t>Единовременное денежное вознаграждение лиц, удостоенных почетного звания Брянской области "Заслуженный юрист Брянской области"</t>
  </si>
  <si>
    <t>7000019020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</si>
  <si>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</si>
  <si>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ИТОГО</t>
  </si>
  <si>
    <t>Перераспределение бюджетных ассигнований для оплаты исполнительного сбора на основании уведомлений о поступлении исполнительных документов</t>
  </si>
  <si>
    <t>Мероприятия по лесовосстановлению в рамках регионального проекта «Сохранение лесов» на территории лесного фонда ГКУ Брянской области - лесничеств будет выполнять ГБУ Брянской области «Лесопожарная служба»</t>
  </si>
  <si>
    <t>В связи с уточнением кода бюджетной классификации</t>
  </si>
  <si>
    <t>Недостаточно средств на оплату договоров по энергоресурсам</t>
  </si>
  <si>
    <t>Уточнение кодов бюджетной классификации расходов в рамках требований казначейского исполнения бюджета</t>
  </si>
  <si>
    <t>Увеличение бюджетных ассигнований на закупку оборудования для создания «умной» спортивной площадки (Жирятинский муниципальный район)</t>
  </si>
  <si>
    <t>Увеличение бюджетных ассигнований на поддержку некоммерческих организаций, развивающих профессиональный футбол в Брянской области</t>
  </si>
  <si>
    <t>Уточнение бюджетной классификации</t>
  </si>
  <si>
    <t>Уменьшение ассигнований для оплаты расходов по исполнительному листу</t>
  </si>
  <si>
    <t>Перераспределение ассигнований в связи с необходимостью осуществления выплаты уволенному сотруднику ГКУ "ЦЗН Брасовского района" пособия по временной нетрудоспособности за первые три дня нетрудоспособности за счет работодателя</t>
  </si>
  <si>
    <t>Внесены изменения на основании заключенного соглашения с Минсельхозом РФ от 27.12.2023 № 082-09-2024-809</t>
  </si>
  <si>
    <t>В связи с уточнением бюджетных ассигнований областного бюджета на финансовое обеспечение расходных обязательств, в целях софинансирования которых предоставляется субсидия из федерального бюджета на обеспечение комплексного развития сельских территорий</t>
  </si>
  <si>
    <t>Уточнение бюджетных ассигнований областного бюджета на финансовое обеспечение расходных обязательств, в целях софинансирования которых предоставляется субсидия из федерального бюджета</t>
  </si>
  <si>
    <t>Приобретение учебников и рабочих тетрадей в связи с новым ФГОС - централизованная закупка для школ области</t>
  </si>
  <si>
    <t>Увеличение ассигнований на функционирование филиала в п. Глинищево ГФУ ДО "Центр цифрового образования детей "Ай-ти Куб" Дятьковского района</t>
  </si>
  <si>
    <t>Перераспределение бюджетных ассигнований по расходам в части организации и проведения общественно-значимых мероприятий, проводимых учреждениями культуры Брянской области</t>
  </si>
  <si>
    <t>Перераспределение ассигнований в связи с изменением кода бюджетной классификации</t>
  </si>
  <si>
    <t>Перераспределение бюджетных ассигнований в соответствии с распоряжением Правительства Брянской области от 29.01.2024 №15-рп «О принятии решения о внесении изменений в сводную бюджетную роспись областного бюджета в связи с перераспределением бюджетных ассигнований на финансовое обеспечение отдельных мероприятий» для изготовления ордена "Дружбы народов"</t>
  </si>
  <si>
    <t>Остаток неиспользованных бюджетных ассигнований на выполнение комплексных кадастровых работ по муниципальному контракту, заключенному администрацией Унечского района в 2023 году</t>
  </si>
  <si>
    <t>Увеличение бюджетных ассигнований для районных редакций газет на приобретение компьютеров, МФУ</t>
  </si>
  <si>
    <t>Остаток не использованных на 31.12.2023 года средств областного бюджета в связи с расторжением контракта на выполнение работ по рекультивации свалки, расположенной по адресу: Брянская область, Погарский район, автомобильная дорога «Погар-Витемля» по правой стороне трассы в 1,5 км от поселка Красный Бор</t>
  </si>
  <si>
    <t>Изменения с целью уточнения кода бюджетной классификации</t>
  </si>
  <si>
    <t>Восстановление остатков 2023 года средств федерального бюджета на строительство фортификационных сооружений</t>
  </si>
  <si>
    <t>Выделение средств на строительство объекта "Аэровокзальный комплекс Международный аэропорт "Брянск"</t>
  </si>
  <si>
    <t>Перераспределение средств между видами расходов</t>
  </si>
  <si>
    <t>Выделение средств на строительство объекта "Автодорога по ул. Ильи Иванова в Советском районе г. Брянска"</t>
  </si>
  <si>
    <t>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</si>
  <si>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Дополнительные средства на содержание и ремонт дорог местного значения</t>
  </si>
  <si>
    <t>Выделение средств на ремонт дорог регионального значения</t>
  </si>
  <si>
    <t>Выделение средств по объекту" Пристройка на 500 мест к МБОУ СОШ № 1 г. Суража Брянской области"</t>
  </si>
  <si>
    <t>Восстановление законтрактованного остатка по объекту "Школа в микрорайоне по ул. Флотской в Бежицком районе города Брянска"</t>
  </si>
  <si>
    <t>Уточнение кодов бюджетной классификации расходов в рамках требований казначейского исполнения бюджета по объекту "Школа в районе бывшего аэропорта города Брянска"</t>
  </si>
  <si>
    <t>Восстановление законтрактованного остатка 2023 г. по объекту "Реконструкция здания ГАУК "Брянский областной ордена Трудового Красного Знамени театр драмы им. А.К. Толстого" со строительством пристройки по адресу: г. Брянск, ул. Фокина, д. 26" в сумме 3 053 345,72 руб., выделение средств в сумме 2 000 000,0 руб. в целях разработки проектной документации на "Строительство здания ГАУК "Брянский областной театр юного зрителя"</t>
  </si>
  <si>
    <t>Восстановление законтрактованного остатка 2023 г. по объекту "Хирургический корпус ГБУЗ "Брянская областная детская больница" по адресу: г. Брянск, пр. Станке Димитрова, д. 100"</t>
  </si>
  <si>
    <t>Осуществление государственной экспертизы запасов общераспространенных полезных ископаемых и подземных вод, геологической информации о предоставляемых в пользование участках недр местного значения (в связи со вступлением в силу с 01.09.2023 постановления Правительства РФ от 01.03.2023 № 335 "О государственной экспертизе запасов полезных ископаемых и подземных вод, геологической информации о предоставляемых в пользование участках недр, об определении размера и порядка взимания платы за ее проведение")</t>
  </si>
  <si>
    <t>Перераспределение бюджетных ассигнований в соответствии с распоряжением Правительства Брянской области от 29.01.2024 № 15-рп «О принятии решения о внесении изменений в сводную бюджетную роспись областного бюджета в связи с перераспределением бюджетных ассигнований на финансовое обеспечение отдельных мероприятий» для изготовления ордена "Дружбы народов"</t>
  </si>
  <si>
    <t>Перераспределение бюджетных ассигнований для оплаты государственной пошлины по исполнительному листу</t>
  </si>
  <si>
    <t>Поступление средств "Фонда развития территорий" для завершения строительства объекта в н.п. Комаричи</t>
  </si>
  <si>
    <t>Софинансирование из областного бюджета под средства "Фонда развития территорий" для завершения строительства объекта в н.п. Комаричи</t>
  </si>
  <si>
    <t>Приобретение специальной техники для предприятий ЖКХ</t>
  </si>
  <si>
    <t>Бюджетные средства выделены с целью завершения строительства объектов коммунальной инфраструктуры г. Брянска в рамках постановления Правительства РФ от 02.02.2022 №87</t>
  </si>
  <si>
    <t>Уточнение кода бюджетной классификации. Бюджетные ассигнования на завершение строительства очистных сооружений в п. Локоть Брасовского района и п. Навля</t>
  </si>
  <si>
    <t>В связи с приведением в соответствие с заключенным с Минстроем соглашением от 26.12.2023 № 069-09-2024-034 уточняется сумма софинансирования из областного бюджета</t>
  </si>
  <si>
    <t>С целью увеличения бюджетных ассигнований на 2024 год на реализацию рег. проекта "Обеспечение устойчивого сокращения непригодного для проживания жилищного фонда" на сумму неосвоенного остатка 2023 года за счет средств "Фонда развития территорий"</t>
  </si>
  <si>
    <t>Бюджетные ассигнования на завершение строительства объекта водоснабжения в д. Хмелево Выгоничского района</t>
  </si>
  <si>
    <t>Перераспределение ассигнований в целях компенсации расходов по оплате государственной пошлины по исполнительному листу</t>
  </si>
  <si>
    <t>Изменения с целью уточнения кода бюджетной классификации. Увеличение бюджетных ассигнований с целью обеспечения жильем медицинских работников</t>
  </si>
  <si>
    <t>Выделение бюджетных средств в целях строительства объектов здравоохранения</t>
  </si>
  <si>
    <t>Выделение бюджетных средств на строительство объекта "Офис врача общей практики в мкрн. Первомайское г. Сельцо"</t>
  </si>
  <si>
    <t>Восстановление законтрактованного остатка 2023 г. по объекту "Поликлиника ГАУЗ "Брянская городская поликлиника № 4" мощностью 800 посещений в смену в Советском районе г. Брянска" в сумме 2 708 389,64 руб., увеличение лимита в связи с получением положительного заключения государственной экспертизы по объекту "Офис врача общей практики в н.п. Масловка Карачевского района Брянской области"</t>
  </si>
  <si>
    <t>Увеличение бюджетных ассигнований ГБУК "Брянская областная научная универсальная библиотека им.Ф.И. Тютчева" на приобретение автомобиля LADA Vesta</t>
  </si>
  <si>
    <t>Увеличение бюджетных ассигнований ГАУК "Брянская областная филармония" на:
 - приобретение пульта управления светом - 5 378 728,33;
 - приобретение грузопассажирского автомобиля Газель NEXT - 3 521 033,33</t>
  </si>
  <si>
    <t>Увеличение бюджетных ассигнований на:
 - капитальный ремонт фасада, капитальный ремонт системы водоснабжения, приобретение сценического оборудования, приобретение кресел в зрительный зал с учетом доставки, сборки и монтажа ГДК железнодорожников - 47 482 008,90;
 - переоснащение Сещинской библиотеки (Дубровский район) по модельному стандарту (приобретение мебели и оборудования) - 2 521 943,0</t>
  </si>
  <si>
    <t>Дополнительные бюджетные ассигнования на реконструкцию музея-усадьбы А.К. Толстого</t>
  </si>
  <si>
    <t>Увеличение бюджетных ассигнований на проведение ремонтных работ фасадов (реставрационные работы) на объекте культурного наследия регионального значения "Колокольня Успенского монастыря с курантами" (г. Севск, пл. Революции)</t>
  </si>
  <si>
    <t>Увеличение ассигнований на капитальный ремонт системы отопления здания учебного корпуса Жуковского филиала ГБПОУ БАТ имени Героя России А.С.Зайцева</t>
  </si>
  <si>
    <t>На проведение капитального ремонта административного здания</t>
  </si>
  <si>
    <t>Увеличение ассигнований на капитальный ремонт пожарной сигнализации учебного корпуса Брянского строительно-технологического техникума им. Кучеева - 4 603 476 руб. и Унечского техникума отраслевых технологий и транспорта - 2 344 038 руб.</t>
  </si>
  <si>
    <t>Перераспределение в связи с уточнением КБК (Заслуженный ученый и Заслуженный работник образования)</t>
  </si>
  <si>
    <t>Перераспределение в связи с уточнением КБК (Приобретение школьной формы для первоклассников)</t>
  </si>
  <si>
    <t>Перераспределение в связи с уточнением КБК</t>
  </si>
  <si>
    <t>Уточнение КБК, восстановление законтрактованного остатка 2023 г. по объекту "Сохранение объекта культурного наследия (здания техникума, в котором учился Г.Н. Скоробогатый) с приспособлением для современного использования (здание ГАУ ДО "Клинцовский детский технопарк "Кванториум")", увеличение лимита 2024 г. в целях заключения договоров на технологическое присоединение к сетям связи, водоснабжения, водоотведения, тепловым сетям, на оказание услуг по осуществлению технического надзора, а также в целях закупки оборудования</t>
  </si>
  <si>
    <t>Восстановление законтрактованного остатка 2023 г. по объекту" Строительство пристройки к зданию МБОУ СОШ № 13 имени Героя Советского Союза И.Б. Катунина г. Брянска" (130 974 999,99 руб.), выделение средств в 2024 г.:
1) "Строительство столовой МБОУ "Мглинская СОШ № 1" по адресу: площадь Советская г. Мглина Брянской области" - 114 378 452,10 руб.,
2)Пристройка универсального спортивного зала к МБОУ "Супоневская СОШ № 1 им. Героя Советского Союза Н.И. Чувина" Брянского района, в н.п. Супонево, Брянского района, Брянской области - 19 566 645,52 руб.,
3) Строительство пристройки к зданию МБОУ СОШ № 13 имени Героя Советского Союза И.Б. Катунина г. Брянска- 20 295 806,65 руб.</t>
  </si>
  <si>
    <t>В связи с необходимостью проведения капитального и текущего ремонта зданий госветучреждений (15 учреждений)</t>
  </si>
  <si>
    <t>В связи с необходимостью приобретения оборудования ветеринарного назначения</t>
  </si>
  <si>
    <t>Перераспределение средств на оплату электроэнергии</t>
  </si>
  <si>
    <t>Восстановление остатка по контракту на выполнение работ по капитальному ремонту помещения ГКУ "УАД"</t>
  </si>
  <si>
    <t>Восстановление законтрактованного остатка 2023 г.</t>
  </si>
  <si>
    <t>Восстановление остатков средств дорожного фонда, не освоенных в 2023 году по государственным контрактам на мероприятия по повышению безопасности дорожного движения</t>
  </si>
  <si>
    <t>Дополнительное финансирование в целях достижения показателей регионального проекта "Региональная и местная дорожная сеть" в целях ремонта дорог местного значения</t>
  </si>
  <si>
    <t>Выделение ассигнований на капитальный ремонт дорог регионального значения</t>
  </si>
  <si>
    <t>Восстановление законтрактованного остатка 2023 года по объекту "Газификация ФАП н.п.Борщово Навлинского района Брянской области"(4 332 844,01 руб.), выделение средств в 2024 году на газификацию ФАПов и постов ГПС в мун. образованиях Брянкой области</t>
  </si>
  <si>
    <t>Выделение средств на приведение в нормативное состояние автомобильных дорог муниципального значения</t>
  </si>
  <si>
    <t>Перераспределение ассигнований в целях обеспечения участия представителей Брянской области во Всероссийском семейном форуме "Родные-Любимые" с 19-23 января 2024 года в г. Москва на площадке Международной выставки-форума "Россия"</t>
  </si>
  <si>
    <t>Перераспределение ассигнований в целях компенсации судебных расходов на оплату услуг представителя и почтовые расходы по исполнительному листу</t>
  </si>
  <si>
    <t>Увеличение бюджетных ассигнований ГАУ ДО БО СШ «Горизонт» на монтаж системы противопожарной безопасности на объекте «База отдыха «Волна»</t>
  </si>
  <si>
    <t>Восстановление законтрактованного остатка 2023 г. по объекту "Областной центр лыжного спорта в г. Брянске"</t>
  </si>
  <si>
    <t>Увеличение бюджетных ассигнований на подготовку оснований для размещения "умных" спортивных площадок с учетом монтажа оборудования</t>
  </si>
  <si>
    <t>Текущий ремонт в помещениях административных зданий ГКУ Брянской области - лесничеств (Злынковское, Навлинское, учебно-опытное лесничество)</t>
  </si>
  <si>
    <t>Увеличение лимита в целях оплаты расходов за поставку тепловой энергии за январь-апрель 2023 года на объект "Лечебный корпус городской больницы №4 по ул. Бежицкой в Советском районе г. Брянска" (на основании решения Арбитражного суда Брянской области по делу № А09-7024/2023 от 26.09.2023)</t>
  </si>
  <si>
    <t>Увеличение лимита в целях оплаты расходов по уплате госпошлины и неустойки на основании решения Арбитражного суда Брянской области по делу № А09-1635/2023 от 13.09.2023 (614 354,29 рублей) и оплаты расходов по пене на основании решения Арбитражного суда Брянской области по делу № № А09-7024/2023 от 26.09.2023 (59 688,56 рублей)</t>
  </si>
  <si>
    <t>Увеличение ассигнований в связи с необходимостью оплаты задолженности по исполнительному листу о взыскании расходов по проведению экспертизы</t>
  </si>
  <si>
    <t>Увеличение ассигнований на оплату труда и начисления в связи с изменением положения об оплата труда учреждения</t>
  </si>
  <si>
    <t>Бюджетные ассигнования на завершение мероприятий по технологическому присоединению к сетям электроснабжения отдельных объектов</t>
  </si>
  <si>
    <t>Пополнение резервных средств</t>
  </si>
  <si>
    <t>Перераспределение с целью пополнения резервных средств</t>
  </si>
  <si>
    <t>Увеличение ассигнований на исполнение распоряжений Правительства Брянской области "Об использовании бюджетных ассигнований резервного фонда Правительства Брянской области"</t>
  </si>
  <si>
    <t>Заключенный контракт 2023 года: благоустройство площадки под памятник Олегу Брянскому в Советском районе г. Брянска</t>
  </si>
  <si>
    <t>Приобретение камер фото- и видеофиксации нарушений ПДД</t>
  </si>
  <si>
    <t>Обустройство лыжероллерных трасс в муниципальных образованиях:
Новозыбковский гор. округ - 46 868,7 тыс. руб.;
Стародубский мун. округ - 60,0 тыс. руб.</t>
  </si>
  <si>
    <t>В связи с изменением структуры и штатного расписания</t>
  </si>
  <si>
    <t>Выделение средств администрации Климовского района на капитальный ремонт автовокзала.</t>
  </si>
  <si>
    <t>Приложение 2
к пояснительной записке</t>
  </si>
  <si>
    <t>Изменение бюджетных ассигнований на реализацию государственных программ Брянской области</t>
  </si>
  <si>
    <t>С целью увеличения бюджетных ассигнований на 2024 год на реализацию рег. проекта "Обеспечение устойчивого сокращения непригодного для проживания жилищного фонда" на сумму неосвоенного остатка 2023 года за счет средств  областного бюджета</t>
  </si>
  <si>
    <t>Увеличение бюджетных ассигнований ГБУК "Брянская областная научная универсальная библиотека им. Ф.И. Тютчева" на охрану зданий</t>
  </si>
  <si>
    <t>Капитальный ремонт административных зданий ГКУ Брянской области - лесничеств (Дятьковское, Карачевское, Клетнянское, Почепское, Севское) и гаража в ГКУ Брянской области "Унечское лесничество"</t>
  </si>
  <si>
    <t>Выделение дополнительных средств областного бюджета для объявления конкурсных процедур и проведения капитального ремонта фасада помещения по адресу г. Брянск, пр-т Ст. Димитрова д.54 пом.2</t>
  </si>
  <si>
    <t>Выделение дополнительных средств на ремонт автовокзала в г Клинцы, на благоустройство прилегающей территории автовокзала г. Унеча</t>
  </si>
  <si>
    <t>Перераспределение бюджетных ассигнований между целевыми статьями и видами расходов в целях реализации Указа Губернатора Брянской области от 24.10.2022 №165 "Об особенностях командирования лиц, замещающих государственные должности Брянской области, государственных гражданских служащих Брянской области на территории Донецкой народной республики, Луганской народной Республики, Запорожской области Херсонской области"</t>
  </si>
  <si>
    <t>2140517100</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</si>
  <si>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</si>
  <si>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Увеличение ассигнований (в том числе восстановление неиспользованных в 2023 году бюджетных средств) в целях завершения строительства зданий мировых судебных участков в Стародубском и Суземском муниципальных районах</t>
  </si>
  <si>
    <t>Средства на оплату труда с начислениями на выплаты по оплате труда по дополнительным 5 штатным единицам (мониторинговый центр ГКУ БО "Безопасный регион")</t>
  </si>
  <si>
    <t>Средства на оплату труда с начислениями на выплаты по оплате труда работникам подразделений противопожарной службы, расположенных на приграничной территории с Украиной (дополнительная выплата в сумме 5 000 ежемесячно на работника)</t>
  </si>
  <si>
    <t>Средства для оплаты обязательств по договору на поставку форменной одежды народного дружинника (светоотражающие жилеты)</t>
  </si>
  <si>
    <t>Средства для оплаты налога на имущество организации ГКУ БО "Брянскспецремонт"</t>
  </si>
  <si>
    <t>Средства на заработную плату и начисления на выплаты по оплате труда для реализации указа Губернатора Брянской области от 07.11.2023 № 156 «Об утверждении структуры и штатного расписания департамента образования и науки Брянской области»</t>
  </si>
  <si>
    <t>Средства на командировочные расходы и выплаты на санаторно-курортное лечение и отдых</t>
  </si>
  <si>
    <t>Средства на начисления на выплаты по оплате труда</t>
  </si>
  <si>
    <t>Средства на проведение капитального ремонта помещений отдела ЗАГС г. Клинцы и Клинцовского района</t>
  </si>
  <si>
    <t>Средства по текущим расходам (на приобретение бланков строгой отчетности , почтовые расходы)</t>
  </si>
  <si>
    <t>Средства для уплаты взносов за капитальный ремонт в связи с изменением тарифов</t>
  </si>
  <si>
    <t>Средства для уплаты взносов за капитальный ремонт общего имущества в многоквартирных домах в связи с изменением тарифов (постановление Правительства Брянской области от 18.12.2023 №684-п «Об установлении минимального размера взноса на капитальный ремонт общего имущества в многоквартирных домах на территории Брянской области на 2024 год»)</t>
  </si>
  <si>
    <t>Средства на оплату труда с начислениями на выплаты по оплате труда</t>
  </si>
  <si>
    <t>Перенос лимитов ИБК по объекту "Строительство школы на территории бывшего аэропорта по ул. Амосова в Советском районе г. Брянска" в соответствии с Протоколом от 26.12.2023 № 103пр (перенос с 2024 года на 2025 год)</t>
  </si>
  <si>
    <t>Средства "Фонда развития территорий" на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</si>
  <si>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Увеличение ассигнований на финансовое обеспечение деятельности ГУ "Государственное юридическое бюро Брянской области" в соответствии с постановлением Правительства Брянской области от 22.01.2024 №12-п "О создании государственного казенного учреждения Брянской области "Государственное юридическое бюро Брянской области"</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</si>
  <si>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медицинских организаций,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t>
  </si>
  <si>
    <t>Перераспределение ассигнований в целях компенсации расходов по оплате государственной пошлины по исполнительному листу ФС № 045643205 от 30.11.2023</t>
  </si>
  <si>
    <t>Перераспределение ассигнований в связи с изменением уровня софинансирования субсидий из федерального бюджета по соглашениям № 056-09-2022-568/14 от 28.12.2023 (рег.проект "Модернизация первичного звена здравоохранения")</t>
  </si>
  <si>
    <t xml:space="preserve">Увеличение ассигнований в связи с потребностью приобретения: 8 санитарных автомобилей, 7 легковых автомобилей Лада Гранта, 6 реанимобилей, 5 автомобилей скорой медицинской помощи, 1 автомобиля УАЗ Патриот </t>
  </si>
  <si>
    <t xml:space="preserve">Перераспределение ассигнований в связи с завершением согласования с ФГБУ «НМИЦК им. ак. Е.И. Чазова» планового перечня приобретаемого медицинского оборудования  в 2024 году в рамках реализации мероприятий регионального проекта «Борьба с сердечно-сосудистыми заболеваниями» </t>
  </si>
  <si>
    <t>Перераспределение ассигнований в связи с необходимостью облегчения передачи систем мониторинга в аптеки города для выдачи по рецептам  (закупка будет осуществлена лекарственным отделом департамента здравоохранения Брянской области)</t>
  </si>
  <si>
    <t>Доступная среда Брянской области</t>
  </si>
  <si>
    <t>22403R5140</t>
  </si>
  <si>
    <t>Реализация мероприятий в сфере реабилитации и абилитации инвалидов</t>
  </si>
  <si>
    <t>Перераспределение ассигнований в связи с принятым решением о замене медицинской организации, которая в 2024 году подлежит оснащению в рамках реализации мероприятий в сфере реабилитации и абилитации инвалидов, на ГАУЗ "Брянская областная больница №1"</t>
  </si>
  <si>
    <t>1) 10 657 504,30 руб.-  на капитальный ремонт здания пристройки к пожарному депо и благоустройство земельного участка по адресу: Брянская область, Трубчевский район, пгт. Белая Березка, ул. Дзержинского»;
2) 2 114 917,55 руб. - на капитальный ремонт кровли здания ПСЧ-21, расположенной по адресу: Брянская область , п. Клетня, ул. Декабристов, д.6</t>
  </si>
  <si>
    <t>ИТОГО по непрограммной деятельности</t>
  </si>
  <si>
    <t>Увеличение ассигнований для осуществления единовременных выплат врачам в размере 1 млн рублей, среднему медицинскому персоналу в размере 0,5 млн рублей с целью увеличения привлекательности региона для молодых специалистов и их закрепления в медицинских организациях</t>
  </si>
  <si>
    <t>Увеличение бюджетных ассигнований на ремонтно-реставрационные работы по сохранению объекта культурного наследия регионального значения "Дом архитектора" в р.п. Локоть Брасовского района</t>
  </si>
  <si>
    <t>Увеличение ассигнований на:
- Центр цифрового образования детей "IT-куб", Брянский район, благоустройство территории - 6 309 510 руб.;
- Капитальный ремонт школ г. Брянска - 80 000 000 руб.;
- Капитальный ремонт начальной школы № 2 в Погаре - 18 420 193,4 руб;
- Гордеевская СОШ - 68 744 000 руб.
- Остроглядовская СОШ Стародубского района - 80 000 000 руб.
- СОШ № 1 п. Клетня им. Политыкина - 115 633 052 руб.
- СОШ № 4 г. Сельцо - 70 878 019 руб.
Остатки на 01.01.2024:
Брянский МР - 1 234 548,33 руб.;
Злынковский МР - 3 735 773,47 руб.;
Погарский МР - 5 513 557,47 руб.</t>
  </si>
  <si>
    <t>Увеличение ассигнований на поддержку мер по обеспечению сбалансированности местных бюджетов</t>
  </si>
  <si>
    <t>Неосвоенный остаток 2023 года для разработки проектной документации по оснащению категорированных объектов транспортной инфраструктуры</t>
  </si>
  <si>
    <t>Выделение средств по объекту "Строительство объекта "Автодорога по ул. Николая Амосова в Советском районе г. Брянска"</t>
  </si>
  <si>
    <t>Восстановление законтрактованного остатка 2023 года по  объекту "Самотечный канализационный коллектор по пр. Московскому в Фокинском районе г. Брянска. Переход под железной дорогой D 350 мм"(38 267 768,88 руб.), выделение средств в 2024 году в объеме 1 510 390,61 на объект "Канализация по ул. Вильямса в Советском районе г. Брянска"</t>
  </si>
  <si>
    <t>Перенос сроков начала реализации объекта "Строительство моста через реку Судость на км 8+200 автомобильной дороги Валуец-Баклань в Почепском районе Брянской области"</t>
  </si>
  <si>
    <t>Выделение средств на строительство моста через р. Болва на автодороге "Подъезд к г. Фокино" Брянской области</t>
  </si>
  <si>
    <t>Увеличение ассигнований на предоставление субвенции Фонду пенсионного и социального страхования для осуществления выплаты ежемесячного пособия в связи с рождением и воспитанием ребенка</t>
  </si>
  <si>
    <t>Увеличение бюджетных ассигнований на приобретение автобусов для перевозки обучающихся в спортивных школах, а также обеспечения их участия в спортивных соревнованиях муниципальным образованиям (Климовский, Почепский, Трубчевский район, Новозыбковский городской округ, городской округ город Клинцы, Стародубский муниципальный округ)</t>
  </si>
  <si>
    <t>Увеличение бюджетных ассигнований на проведение капитального ремонта стадиона «Триумф» г. Фокино</t>
  </si>
  <si>
    <t>В целях выполнения условий расчетов в соответствии с соглашениями между Брянской областью и ООО "Газпром межрегионгаз Брянск" за потребленный газ</t>
  </si>
  <si>
    <t>Увеличение ассигнований на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</si>
  <si>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Увеличение единовременной денежной выплаты при поступлении на военную службу по контракту с 200 тыс. до 400 тыс. рублей</t>
  </si>
  <si>
    <t>Восстановление законтрактованного остатка 2023 г. по объекту "Дворец зимних видов спорта в Фокинском районе города Брянска" (51 599 999,99 руб.); выделение средств в 2024 году:
1) Спортивно-оздоровительный комплекс в г. Новозыбкове Бр. обл.-130 000 000,0 руб.;
2) Спортивно-оздоровительный комплекс в г. Карачеве Бр. обл.- 130 000 000,0 руб.;
3) Ледовый каток с системой искусственного охлаждения в с. Глинищево Бр. р-на Бр.обл. - 31 500 000,0 руб.;
4) Дворец зимних видов спорта в с. Глинищево Бр. р-на Бр.обл. - 165 000 000,0 руб.;
5) Спортивно-оздоровительный комплекс в г. Злынке Бр. обл. - 130 000 000,0 руб.;
6) Спортивно-оздоровительный комплекс в г. Севске Бр.обл. - 130 000 000,0 руб.;
7) Спортивно-оздоровительный комплекс в г. Унече Бр.обл. - 130 000 000,0 руб.;
8) Спортивно-оздоровительный комплекс в п. Клетня - 130 000 000,0 руб.;
9) "Дворец зимних видов спорта в Фокинском районе города Брянска" - 7 912 637,29 руб.</t>
  </si>
  <si>
    <t>Увеличение бюджетных ассигнований на организацию и проведение выставок</t>
  </si>
  <si>
    <t>Перераспределение ассигнований на выплату денежных вознаграждений лицам, удостоенным почетного звания Брянской области "Заслуженный врач Брянской области", в связи с уточнением бюджетной классификации</t>
  </si>
  <si>
    <t>Перераспределение ассигнований между учреждениями в связи с потребностью уплаты налога на имущество организаций и авансовых платежей по налогу на имущество организаций в 2024 году
Увеличение ассигнований на капитальные ремонты учреждений здравоохранения на сумму 500 млн рублей</t>
  </si>
  <si>
    <t>Приобретение специализированной техники для ГКУ БО "Брянского пожарно-спасательного центра" - 3 ед. (автоцистерны пожарной АЦ 6,0-40 (5557); автолестницы пожарной АЛ-30 (43206); автомобиля пожарного насосно-рукавного АНР-100-2000 (43118), автомобиля ГАЗЕЛЬ-NEXT с бортовой платформой, снегоболотохода), приобретение генераторов</t>
  </si>
  <si>
    <t>Восстановление законтрактованного остатка 2023 г. (127 925 749,32) и выделение бюджетных средств в 2024 г. (35 223 245,63) в целях реализации объекта "Школа в районе бывшего аэропорта города Брянска"; уточнение бюджетной классификации (3 403 487,23)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</si>
</sst>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9"/>
      <color rgb="FF000000"/>
      <name val="Segoe UI"/>
      <family val="2"/>
      <charset val="204"/>
    </font>
    <font>
      <b/>
      <sz val="10"/>
      <color rgb="FF000000"/>
      <name val="Segoe UI"/>
      <family val="2"/>
      <charset val="204"/>
    </font>
    <font>
      <b/>
      <sz val="9"/>
      <color rgb="FF000000"/>
      <name val="Segoe UI"/>
      <family val="2"/>
      <charset val="204"/>
    </font>
    <font>
      <sz val="10"/>
      <color rgb="FF000000"/>
      <name val="Segoe UI"/>
      <family val="2"/>
      <charset val="204"/>
    </font>
    <font>
      <sz val="9"/>
      <name val="Segoe UI"/>
      <family val="2"/>
      <charset val="204"/>
    </font>
    <font>
      <sz val="10"/>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F5F5F5"/>
      </patternFill>
    </fill>
    <fill>
      <patternFill patternType="solid">
        <fgColor theme="0"/>
        <bgColor rgb="FFE6E6FA"/>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s>
  <cellStyleXfs count="2">
    <xf numFmtId="0" fontId="0" fillId="0" borderId="0">
      <alignment vertical="top" wrapText="1"/>
    </xf>
    <xf numFmtId="0" fontId="6" fillId="0" borderId="0">
      <alignment vertical="top" wrapText="1"/>
    </xf>
  </cellStyleXfs>
  <cellXfs count="27">
    <xf numFmtId="0" fontId="0" fillId="0" borderId="0" xfId="0" applyFont="1" applyFill="1" applyAlignment="1">
      <alignment vertical="top" wrapText="1"/>
    </xf>
    <xf numFmtId="0" fontId="1" fillId="2" borderId="6"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0" fillId="2" borderId="0" xfId="0" applyFont="1" applyFill="1" applyAlignment="1">
      <alignment vertical="top" wrapText="1"/>
    </xf>
    <xf numFmtId="0" fontId="3" fillId="2" borderId="0"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2"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4" fontId="1" fillId="2"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2" xfId="0" applyFont="1" applyFill="1" applyBorder="1" applyAlignment="1">
      <alignment horizontal="left" vertical="center" wrapText="1"/>
    </xf>
    <xf numFmtId="4" fontId="1" fillId="2" borderId="1" xfId="0" applyNumberFormat="1" applyFont="1" applyFill="1" applyBorder="1" applyAlignment="1">
      <alignment horizontal="left" vertical="center" wrapText="1"/>
    </xf>
    <xf numFmtId="0" fontId="1" fillId="4" borderId="1" xfId="0" applyFont="1" applyFill="1" applyBorder="1" applyAlignment="1">
      <alignment vertical="center" wrapText="1"/>
    </xf>
    <xf numFmtId="4" fontId="1" fillId="4" borderId="1" xfId="0" applyNumberFormat="1" applyFont="1" applyFill="1" applyBorder="1" applyAlignment="1">
      <alignment horizontal="center" vertical="center" wrapText="1"/>
    </xf>
    <xf numFmtId="0" fontId="1" fillId="4"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2" borderId="5" xfId="0" applyFont="1" applyFill="1" applyBorder="1" applyAlignment="1">
      <alignment horizontal="left" vertical="center" wrapText="1"/>
    </xf>
    <xf numFmtId="4" fontId="1" fillId="2" borderId="3" xfId="0" applyNumberFormat="1"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2" xfId="0" applyFont="1" applyFill="1" applyBorder="1" applyAlignment="1">
      <alignment horizontal="left" vertical="center" wrapText="1"/>
    </xf>
    <xf numFmtId="0" fontId="2" fillId="2" borderId="1" xfId="0" applyFont="1" applyFill="1" applyBorder="1" applyAlignment="1">
      <alignment horizontal="left" vertical="center" wrapText="1"/>
    </xf>
    <xf numFmtId="4" fontId="3" fillId="2" borderId="1" xfId="0" applyNumberFormat="1" applyFont="1" applyFill="1" applyBorder="1" applyAlignment="1">
      <alignment horizontal="center" vertical="center" wrapText="1"/>
    </xf>
    <xf numFmtId="0" fontId="4" fillId="2" borderId="1" xfId="0" applyFont="1" applyFill="1" applyBorder="1" applyAlignment="1">
      <alignment vertical="top" wrapText="1"/>
    </xf>
  </cellXfs>
  <cellStyles count="2">
    <cellStyle name="Normal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98"/>
  <sheetViews>
    <sheetView tabSelected="1" view="pageBreakPreview" zoomScale="85" zoomScaleNormal="100" zoomScaleSheetLayoutView="85" workbookViewId="0">
      <pane ySplit="3" topLeftCell="A278" activePane="bottomLeft" state="frozen"/>
      <selection pane="bottomLeft" activeCell="G284" sqref="G284"/>
    </sheetView>
  </sheetViews>
  <sheetFormatPr defaultRowHeight="12.75" x14ac:dyDescent="0.2"/>
  <cols>
    <col min="1" max="1" width="9.6640625" style="4" customWidth="1"/>
    <col min="2" max="2" width="14.83203125" style="4" customWidth="1"/>
    <col min="3" max="3" width="44.1640625" style="4" customWidth="1"/>
    <col min="4" max="4" width="8.6640625" style="4" customWidth="1"/>
    <col min="5" max="5" width="8.5" style="4" customWidth="1"/>
    <col min="6" max="8" width="21.5" style="4" customWidth="1"/>
    <col min="9" max="9" width="69.83203125" style="4" customWidth="1"/>
    <col min="10" max="16384" width="9.33203125" style="4"/>
  </cols>
  <sheetData>
    <row r="1" spans="1:9" ht="31.5" customHeight="1" x14ac:dyDescent="0.2">
      <c r="A1" s="1" t="s">
        <v>512</v>
      </c>
      <c r="B1" s="2"/>
      <c r="C1" s="2"/>
      <c r="D1" s="2"/>
      <c r="E1" s="2"/>
      <c r="F1" s="2"/>
      <c r="G1" s="2"/>
      <c r="H1" s="2"/>
      <c r="I1" s="3"/>
    </row>
    <row r="2" spans="1:9" ht="23.25" customHeight="1" x14ac:dyDescent="0.2">
      <c r="A2" s="5" t="s">
        <v>513</v>
      </c>
      <c r="B2" s="5"/>
      <c r="C2" s="5"/>
      <c r="D2" s="5"/>
      <c r="E2" s="5"/>
      <c r="F2" s="5"/>
      <c r="G2" s="5"/>
      <c r="H2" s="5"/>
      <c r="I2" s="5"/>
    </row>
    <row r="3" spans="1:9" ht="27.75" customHeight="1" x14ac:dyDescent="0.2">
      <c r="A3" s="6" t="s">
        <v>0</v>
      </c>
      <c r="B3" s="6" t="s">
        <v>1</v>
      </c>
      <c r="C3" s="6" t="s">
        <v>2</v>
      </c>
      <c r="D3" s="6" t="s">
        <v>3</v>
      </c>
      <c r="E3" s="6" t="s">
        <v>4</v>
      </c>
      <c r="F3" s="6" t="s">
        <v>5</v>
      </c>
      <c r="G3" s="6" t="s">
        <v>6</v>
      </c>
      <c r="H3" s="6" t="s">
        <v>7</v>
      </c>
      <c r="I3" s="6" t="s">
        <v>8</v>
      </c>
    </row>
    <row r="4" spans="1:9" ht="32.25" customHeight="1" x14ac:dyDescent="0.2">
      <c r="A4" s="7" t="s">
        <v>10</v>
      </c>
      <c r="B4" s="7"/>
      <c r="C4" s="7"/>
      <c r="D4" s="7"/>
      <c r="E4" s="7"/>
      <c r="F4" s="7"/>
      <c r="G4" s="7"/>
      <c r="H4" s="7"/>
      <c r="I4" s="7"/>
    </row>
    <row r="5" spans="1:9" ht="69.95" customHeight="1" x14ac:dyDescent="0.2">
      <c r="A5" s="8" t="s">
        <v>11</v>
      </c>
      <c r="B5" s="8" t="s">
        <v>12</v>
      </c>
      <c r="C5" s="9" t="s">
        <v>13</v>
      </c>
      <c r="D5" s="8" t="s">
        <v>14</v>
      </c>
      <c r="E5" s="8" t="s">
        <v>15</v>
      </c>
      <c r="F5" s="10">
        <v>8685458.2400000002</v>
      </c>
      <c r="G5" s="10">
        <v>0</v>
      </c>
      <c r="H5" s="10">
        <v>0</v>
      </c>
      <c r="I5" s="11" t="s">
        <v>522</v>
      </c>
    </row>
    <row r="6" spans="1:9" ht="69.95" customHeight="1" x14ac:dyDescent="0.2">
      <c r="A6" s="8" t="s">
        <v>16</v>
      </c>
      <c r="B6" s="8" t="s">
        <v>17</v>
      </c>
      <c r="C6" s="9" t="s">
        <v>18</v>
      </c>
      <c r="D6" s="8" t="s">
        <v>19</v>
      </c>
      <c r="E6" s="8" t="s">
        <v>20</v>
      </c>
      <c r="F6" s="10">
        <v>2754469.46</v>
      </c>
      <c r="G6" s="10">
        <v>0</v>
      </c>
      <c r="H6" s="10">
        <v>0</v>
      </c>
      <c r="I6" s="11" t="s">
        <v>18</v>
      </c>
    </row>
    <row r="7" spans="1:9" ht="69.95" customHeight="1" x14ac:dyDescent="0.2">
      <c r="A7" s="8" t="s">
        <v>21</v>
      </c>
      <c r="B7" s="8" t="s">
        <v>22</v>
      </c>
      <c r="C7" s="9" t="s">
        <v>23</v>
      </c>
      <c r="D7" s="8" t="s">
        <v>24</v>
      </c>
      <c r="E7" s="8" t="s">
        <v>25</v>
      </c>
      <c r="F7" s="10">
        <v>2629235.0299999998</v>
      </c>
      <c r="G7" s="10">
        <v>0</v>
      </c>
      <c r="H7" s="10">
        <v>0</v>
      </c>
      <c r="I7" s="12" t="s">
        <v>523</v>
      </c>
    </row>
    <row r="8" spans="1:9" ht="69.95" customHeight="1" x14ac:dyDescent="0.2">
      <c r="A8" s="8" t="s">
        <v>21</v>
      </c>
      <c r="B8" s="8" t="s">
        <v>22</v>
      </c>
      <c r="C8" s="9" t="s">
        <v>23</v>
      </c>
      <c r="D8" s="8" t="s">
        <v>24</v>
      </c>
      <c r="E8" s="8" t="s">
        <v>26</v>
      </c>
      <c r="F8" s="10">
        <v>794028.98</v>
      </c>
      <c r="G8" s="10">
        <v>0</v>
      </c>
      <c r="H8" s="10">
        <v>0</v>
      </c>
      <c r="I8" s="13"/>
    </row>
    <row r="9" spans="1:9" ht="125.45" customHeight="1" x14ac:dyDescent="0.2">
      <c r="A9" s="8" t="s">
        <v>21</v>
      </c>
      <c r="B9" s="8" t="s">
        <v>27</v>
      </c>
      <c r="C9" s="9" t="s">
        <v>28</v>
      </c>
      <c r="D9" s="8" t="s">
        <v>19</v>
      </c>
      <c r="E9" s="8" t="s">
        <v>25</v>
      </c>
      <c r="F9" s="10">
        <v>17880000</v>
      </c>
      <c r="G9" s="10">
        <v>0</v>
      </c>
      <c r="H9" s="10">
        <v>0</v>
      </c>
      <c r="I9" s="12" t="s">
        <v>524</v>
      </c>
    </row>
    <row r="10" spans="1:9" ht="83.85" customHeight="1" x14ac:dyDescent="0.2">
      <c r="A10" s="8" t="s">
        <v>21</v>
      </c>
      <c r="B10" s="8" t="s">
        <v>27</v>
      </c>
      <c r="C10" s="9" t="s">
        <v>28</v>
      </c>
      <c r="D10" s="8" t="s">
        <v>19</v>
      </c>
      <c r="E10" s="8" t="s">
        <v>26</v>
      </c>
      <c r="F10" s="10">
        <v>5399760</v>
      </c>
      <c r="G10" s="10">
        <v>0</v>
      </c>
      <c r="H10" s="10">
        <v>0</v>
      </c>
      <c r="I10" s="13"/>
    </row>
    <row r="11" spans="1:9" ht="96" customHeight="1" x14ac:dyDescent="0.2">
      <c r="A11" s="8" t="s">
        <v>21</v>
      </c>
      <c r="B11" s="8" t="s">
        <v>27</v>
      </c>
      <c r="C11" s="9" t="s">
        <v>28</v>
      </c>
      <c r="D11" s="8" t="s">
        <v>19</v>
      </c>
      <c r="E11" s="8" t="s">
        <v>198</v>
      </c>
      <c r="F11" s="10">
        <v>12772421.85</v>
      </c>
      <c r="G11" s="10">
        <v>0</v>
      </c>
      <c r="H11" s="10">
        <v>0</v>
      </c>
      <c r="I11" s="14" t="s">
        <v>548</v>
      </c>
    </row>
    <row r="12" spans="1:9" ht="83.85" customHeight="1" x14ac:dyDescent="0.2">
      <c r="A12" s="8" t="s">
        <v>21</v>
      </c>
      <c r="B12" s="8" t="s">
        <v>27</v>
      </c>
      <c r="C12" s="9" t="s">
        <v>28</v>
      </c>
      <c r="D12" s="8" t="s">
        <v>19</v>
      </c>
      <c r="E12" s="8" t="s">
        <v>29</v>
      </c>
      <c r="F12" s="10">
        <v>65914777</v>
      </c>
      <c r="G12" s="10">
        <v>0</v>
      </c>
      <c r="H12" s="10">
        <v>0</v>
      </c>
      <c r="I12" s="11" t="s">
        <v>569</v>
      </c>
    </row>
    <row r="13" spans="1:9" ht="42.2" customHeight="1" x14ac:dyDescent="0.2">
      <c r="A13" s="8" t="s">
        <v>21</v>
      </c>
      <c r="B13" s="8" t="s">
        <v>30</v>
      </c>
      <c r="C13" s="9" t="s">
        <v>31</v>
      </c>
      <c r="D13" s="8" t="s">
        <v>32</v>
      </c>
      <c r="E13" s="8" t="s">
        <v>29</v>
      </c>
      <c r="F13" s="10">
        <v>94750</v>
      </c>
      <c r="G13" s="10">
        <v>0</v>
      </c>
      <c r="H13" s="10">
        <v>0</v>
      </c>
      <c r="I13" s="11" t="s">
        <v>525</v>
      </c>
    </row>
    <row r="14" spans="1:9" ht="42.2" customHeight="1" x14ac:dyDescent="0.2">
      <c r="A14" s="8" t="s">
        <v>21</v>
      </c>
      <c r="B14" s="8" t="s">
        <v>33</v>
      </c>
      <c r="C14" s="9" t="s">
        <v>34</v>
      </c>
      <c r="D14" s="8" t="s">
        <v>35</v>
      </c>
      <c r="E14" s="8" t="s">
        <v>37</v>
      </c>
      <c r="F14" s="10">
        <v>412697</v>
      </c>
      <c r="G14" s="10">
        <v>0</v>
      </c>
      <c r="H14" s="10">
        <v>0</v>
      </c>
      <c r="I14" s="11" t="s">
        <v>526</v>
      </c>
    </row>
    <row r="15" spans="1:9" ht="69.95" customHeight="1" x14ac:dyDescent="0.2">
      <c r="A15" s="8" t="s">
        <v>38</v>
      </c>
      <c r="B15" s="8" t="s">
        <v>17</v>
      </c>
      <c r="C15" s="9" t="s">
        <v>18</v>
      </c>
      <c r="D15" s="8" t="s">
        <v>19</v>
      </c>
      <c r="E15" s="8" t="s">
        <v>20</v>
      </c>
      <c r="F15" s="10">
        <v>288000</v>
      </c>
      <c r="G15" s="10">
        <v>288000</v>
      </c>
      <c r="H15" s="10">
        <v>288000</v>
      </c>
      <c r="I15" s="11" t="s">
        <v>18</v>
      </c>
    </row>
    <row r="16" spans="1:9" ht="14.45" customHeight="1" x14ac:dyDescent="0.2">
      <c r="A16" s="15" t="s">
        <v>39</v>
      </c>
      <c r="B16" s="15"/>
      <c r="C16" s="15"/>
      <c r="D16" s="15"/>
      <c r="E16" s="15"/>
      <c r="F16" s="16">
        <f>SUM(F5:F15)</f>
        <v>117625597.56</v>
      </c>
      <c r="G16" s="16">
        <f>SUM(G5:G15)</f>
        <v>288000</v>
      </c>
      <c r="H16" s="16">
        <f>SUM(H5:H15)</f>
        <v>288000</v>
      </c>
      <c r="I16" s="17" t="s">
        <v>9</v>
      </c>
    </row>
    <row r="17" spans="1:9" ht="13.7" customHeight="1" x14ac:dyDescent="0.2">
      <c r="A17" s="18" t="s">
        <v>40</v>
      </c>
      <c r="B17" s="18"/>
      <c r="C17" s="18"/>
      <c r="D17" s="18"/>
      <c r="E17" s="18"/>
      <c r="F17" s="18"/>
      <c r="G17" s="18"/>
      <c r="H17" s="18"/>
      <c r="I17" s="18"/>
    </row>
    <row r="18" spans="1:9" ht="54.75" customHeight="1" x14ac:dyDescent="0.2">
      <c r="A18" s="8" t="s">
        <v>41</v>
      </c>
      <c r="B18" s="8" t="s">
        <v>42</v>
      </c>
      <c r="C18" s="9" t="s">
        <v>43</v>
      </c>
      <c r="D18" s="8" t="s">
        <v>44</v>
      </c>
      <c r="E18" s="8" t="s">
        <v>45</v>
      </c>
      <c r="F18" s="10">
        <v>0</v>
      </c>
      <c r="G18" s="10">
        <v>0</v>
      </c>
      <c r="H18" s="10">
        <v>138478.26</v>
      </c>
      <c r="I18" s="12" t="s">
        <v>432</v>
      </c>
    </row>
    <row r="19" spans="1:9" ht="54.75" customHeight="1" x14ac:dyDescent="0.2">
      <c r="A19" s="8" t="s">
        <v>41</v>
      </c>
      <c r="B19" s="8" t="s">
        <v>46</v>
      </c>
      <c r="C19" s="9" t="s">
        <v>43</v>
      </c>
      <c r="D19" s="8" t="s">
        <v>47</v>
      </c>
      <c r="E19" s="8" t="s">
        <v>48</v>
      </c>
      <c r="F19" s="10">
        <v>0</v>
      </c>
      <c r="G19" s="10">
        <v>0</v>
      </c>
      <c r="H19" s="10">
        <v>510166.88</v>
      </c>
      <c r="I19" s="19"/>
    </row>
    <row r="20" spans="1:9" ht="54.75" customHeight="1" x14ac:dyDescent="0.2">
      <c r="A20" s="8" t="s">
        <v>41</v>
      </c>
      <c r="B20" s="8" t="s">
        <v>49</v>
      </c>
      <c r="C20" s="9" t="s">
        <v>43</v>
      </c>
      <c r="D20" s="8" t="s">
        <v>50</v>
      </c>
      <c r="E20" s="8" t="s">
        <v>51</v>
      </c>
      <c r="F20" s="10">
        <v>0</v>
      </c>
      <c r="G20" s="10">
        <v>0</v>
      </c>
      <c r="H20" s="10">
        <v>925593.99</v>
      </c>
      <c r="I20" s="19"/>
    </row>
    <row r="21" spans="1:9" ht="54.75" customHeight="1" x14ac:dyDescent="0.2">
      <c r="A21" s="8" t="s">
        <v>41</v>
      </c>
      <c r="B21" s="8" t="s">
        <v>52</v>
      </c>
      <c r="C21" s="9" t="s">
        <v>43</v>
      </c>
      <c r="D21" s="8" t="s">
        <v>53</v>
      </c>
      <c r="E21" s="8" t="s">
        <v>54</v>
      </c>
      <c r="F21" s="10">
        <v>0</v>
      </c>
      <c r="G21" s="10">
        <v>0</v>
      </c>
      <c r="H21" s="10">
        <v>5136484.41</v>
      </c>
      <c r="I21" s="13"/>
    </row>
    <row r="22" spans="1:9" ht="14.45" customHeight="1" x14ac:dyDescent="0.2">
      <c r="A22" s="15" t="s">
        <v>39</v>
      </c>
      <c r="B22" s="15"/>
      <c r="C22" s="15"/>
      <c r="D22" s="15"/>
      <c r="E22" s="15"/>
      <c r="F22" s="16">
        <f>SUM(F18:F21)</f>
        <v>0</v>
      </c>
      <c r="G22" s="16">
        <f>SUM(G18:G21)</f>
        <v>0</v>
      </c>
      <c r="H22" s="16">
        <f>SUM(H18:H21)</f>
        <v>6710723.54</v>
      </c>
      <c r="I22" s="17" t="s">
        <v>9</v>
      </c>
    </row>
    <row r="23" spans="1:9" ht="13.7" customHeight="1" x14ac:dyDescent="0.2">
      <c r="A23" s="18" t="s">
        <v>55</v>
      </c>
      <c r="B23" s="18"/>
      <c r="C23" s="18"/>
      <c r="D23" s="18"/>
      <c r="E23" s="18"/>
      <c r="F23" s="18"/>
      <c r="G23" s="18"/>
      <c r="H23" s="18"/>
      <c r="I23" s="18"/>
    </row>
    <row r="24" spans="1:9" ht="28.15" customHeight="1" x14ac:dyDescent="0.2">
      <c r="A24" s="8" t="s">
        <v>56</v>
      </c>
      <c r="B24" s="8" t="s">
        <v>57</v>
      </c>
      <c r="C24" s="9" t="s">
        <v>58</v>
      </c>
      <c r="D24" s="8" t="s">
        <v>59</v>
      </c>
      <c r="E24" s="8" t="s">
        <v>60</v>
      </c>
      <c r="F24" s="10">
        <v>60000</v>
      </c>
      <c r="G24" s="10">
        <v>30000</v>
      </c>
      <c r="H24" s="10">
        <v>30000</v>
      </c>
      <c r="I24" s="12" t="s">
        <v>427</v>
      </c>
    </row>
    <row r="25" spans="1:9" ht="14.45" customHeight="1" x14ac:dyDescent="0.2">
      <c r="A25" s="8" t="s">
        <v>56</v>
      </c>
      <c r="B25" s="8" t="s">
        <v>61</v>
      </c>
      <c r="C25" s="9" t="s">
        <v>62</v>
      </c>
      <c r="D25" s="8" t="s">
        <v>59</v>
      </c>
      <c r="E25" s="8" t="s">
        <v>60</v>
      </c>
      <c r="F25" s="10">
        <v>-60000</v>
      </c>
      <c r="G25" s="10">
        <v>-30000</v>
      </c>
      <c r="H25" s="10">
        <v>-30000</v>
      </c>
      <c r="I25" s="13"/>
    </row>
    <row r="26" spans="1:9" ht="85.5" customHeight="1" x14ac:dyDescent="0.2">
      <c r="A26" s="8" t="s">
        <v>56</v>
      </c>
      <c r="B26" s="8" t="s">
        <v>61</v>
      </c>
      <c r="C26" s="9" t="s">
        <v>62</v>
      </c>
      <c r="D26" s="8" t="s">
        <v>59</v>
      </c>
      <c r="E26" s="8" t="s">
        <v>45</v>
      </c>
      <c r="F26" s="10">
        <v>44893732.210000001</v>
      </c>
      <c r="G26" s="10">
        <v>0</v>
      </c>
      <c r="H26" s="10">
        <v>0</v>
      </c>
      <c r="I26" s="11" t="s">
        <v>440</v>
      </c>
    </row>
    <row r="27" spans="1:9" ht="145.5" customHeight="1" x14ac:dyDescent="0.2">
      <c r="A27" s="8" t="s">
        <v>56</v>
      </c>
      <c r="B27" s="8" t="s">
        <v>63</v>
      </c>
      <c r="C27" s="9" t="s">
        <v>64</v>
      </c>
      <c r="D27" s="8" t="s">
        <v>65</v>
      </c>
      <c r="E27" s="8" t="s">
        <v>29</v>
      </c>
      <c r="F27" s="10">
        <v>491400</v>
      </c>
      <c r="G27" s="10">
        <v>0</v>
      </c>
      <c r="H27" s="10">
        <v>0</v>
      </c>
      <c r="I27" s="11" t="s">
        <v>454</v>
      </c>
    </row>
    <row r="28" spans="1:9" ht="14.45" customHeight="1" x14ac:dyDescent="0.2">
      <c r="A28" s="15" t="s">
        <v>39</v>
      </c>
      <c r="B28" s="15"/>
      <c r="C28" s="15"/>
      <c r="D28" s="15"/>
      <c r="E28" s="15"/>
      <c r="F28" s="16">
        <f>SUM(F24:F27)</f>
        <v>45385132.210000001</v>
      </c>
      <c r="G28" s="16">
        <f>SUM(G24:G27)</f>
        <v>0</v>
      </c>
      <c r="H28" s="16">
        <f>SUM(H24:H27)</f>
        <v>0</v>
      </c>
      <c r="I28" s="17" t="s">
        <v>9</v>
      </c>
    </row>
    <row r="29" spans="1:9" ht="13.7" customHeight="1" x14ac:dyDescent="0.2">
      <c r="A29" s="18" t="s">
        <v>66</v>
      </c>
      <c r="B29" s="18"/>
      <c r="C29" s="18"/>
      <c r="D29" s="18"/>
      <c r="E29" s="18"/>
      <c r="F29" s="18"/>
      <c r="G29" s="18"/>
      <c r="H29" s="18"/>
      <c r="I29" s="18"/>
    </row>
    <row r="30" spans="1:9" ht="103.5" customHeight="1" x14ac:dyDescent="0.2">
      <c r="A30" s="8" t="s">
        <v>48</v>
      </c>
      <c r="B30" s="8" t="s">
        <v>67</v>
      </c>
      <c r="C30" s="9" t="s">
        <v>58</v>
      </c>
      <c r="D30" s="8" t="s">
        <v>32</v>
      </c>
      <c r="E30" s="8" t="s">
        <v>29</v>
      </c>
      <c r="F30" s="10">
        <v>130000</v>
      </c>
      <c r="G30" s="10">
        <v>0</v>
      </c>
      <c r="H30" s="10">
        <v>0</v>
      </c>
      <c r="I30" s="11" t="s">
        <v>455</v>
      </c>
    </row>
    <row r="31" spans="1:9" ht="28.15" customHeight="1" x14ac:dyDescent="0.2">
      <c r="A31" s="8" t="s">
        <v>48</v>
      </c>
      <c r="B31" s="8" t="s">
        <v>68</v>
      </c>
      <c r="C31" s="9" t="s">
        <v>69</v>
      </c>
      <c r="D31" s="8" t="s">
        <v>70</v>
      </c>
      <c r="E31" s="8" t="s">
        <v>71</v>
      </c>
      <c r="F31" s="10">
        <v>1423256</v>
      </c>
      <c r="G31" s="10">
        <v>0</v>
      </c>
      <c r="H31" s="10">
        <v>0</v>
      </c>
      <c r="I31" s="11" t="s">
        <v>439</v>
      </c>
    </row>
    <row r="32" spans="1:9" ht="28.15" customHeight="1" x14ac:dyDescent="0.2">
      <c r="A32" s="8" t="s">
        <v>48</v>
      </c>
      <c r="B32" s="8" t="s">
        <v>68</v>
      </c>
      <c r="C32" s="9" t="s">
        <v>69</v>
      </c>
      <c r="D32" s="8" t="s">
        <v>70</v>
      </c>
      <c r="E32" s="8" t="s">
        <v>72</v>
      </c>
      <c r="F32" s="10">
        <v>175296</v>
      </c>
      <c r="G32" s="10">
        <v>0</v>
      </c>
      <c r="H32" s="10">
        <v>0</v>
      </c>
      <c r="I32" s="11" t="s">
        <v>439</v>
      </c>
    </row>
    <row r="33" spans="1:9" ht="42.2" customHeight="1" x14ac:dyDescent="0.2">
      <c r="A33" s="8" t="s">
        <v>48</v>
      </c>
      <c r="B33" s="8" t="s">
        <v>73</v>
      </c>
      <c r="C33" s="9" t="s">
        <v>74</v>
      </c>
      <c r="D33" s="8" t="s">
        <v>50</v>
      </c>
      <c r="E33" s="8" t="s">
        <v>75</v>
      </c>
      <c r="F33" s="10">
        <v>-15000000</v>
      </c>
      <c r="G33" s="10">
        <v>-15000000</v>
      </c>
      <c r="H33" s="10">
        <v>-15000000</v>
      </c>
      <c r="I33" s="12" t="s">
        <v>427</v>
      </c>
    </row>
    <row r="34" spans="1:9" ht="42.2" customHeight="1" x14ac:dyDescent="0.2">
      <c r="A34" s="8" t="s">
        <v>48</v>
      </c>
      <c r="B34" s="8" t="s">
        <v>73</v>
      </c>
      <c r="C34" s="9" t="s">
        <v>74</v>
      </c>
      <c r="D34" s="8" t="s">
        <v>76</v>
      </c>
      <c r="E34" s="8" t="s">
        <v>75</v>
      </c>
      <c r="F34" s="10">
        <v>15000000</v>
      </c>
      <c r="G34" s="10">
        <v>15000000</v>
      </c>
      <c r="H34" s="10">
        <v>15000000</v>
      </c>
      <c r="I34" s="13"/>
    </row>
    <row r="35" spans="1:9" ht="110.25" customHeight="1" x14ac:dyDescent="0.2">
      <c r="A35" s="8" t="s">
        <v>48</v>
      </c>
      <c r="B35" s="8" t="s">
        <v>77</v>
      </c>
      <c r="C35" s="9" t="s">
        <v>78</v>
      </c>
      <c r="D35" s="8" t="s">
        <v>32</v>
      </c>
      <c r="E35" s="8" t="s">
        <v>29</v>
      </c>
      <c r="F35" s="10">
        <v>-130000</v>
      </c>
      <c r="G35" s="10">
        <v>0</v>
      </c>
      <c r="H35" s="10">
        <v>0</v>
      </c>
      <c r="I35" s="11" t="s">
        <v>437</v>
      </c>
    </row>
    <row r="36" spans="1:9" ht="56.25" customHeight="1" x14ac:dyDescent="0.2">
      <c r="A36" s="8" t="s">
        <v>48</v>
      </c>
      <c r="B36" s="8" t="s">
        <v>79</v>
      </c>
      <c r="C36" s="9" t="s">
        <v>80</v>
      </c>
      <c r="D36" s="8" t="s">
        <v>81</v>
      </c>
      <c r="E36" s="8" t="s">
        <v>45</v>
      </c>
      <c r="F36" s="10">
        <v>1753100</v>
      </c>
      <c r="G36" s="10">
        <v>0</v>
      </c>
      <c r="H36" s="10">
        <v>0</v>
      </c>
      <c r="I36" s="11" t="s">
        <v>438</v>
      </c>
    </row>
    <row r="37" spans="1:9" ht="50.25" customHeight="1" x14ac:dyDescent="0.2">
      <c r="A37" s="8" t="s">
        <v>48</v>
      </c>
      <c r="B37" s="8" t="s">
        <v>82</v>
      </c>
      <c r="C37" s="9" t="s">
        <v>83</v>
      </c>
      <c r="D37" s="8" t="s">
        <v>53</v>
      </c>
      <c r="E37" s="8" t="s">
        <v>45</v>
      </c>
      <c r="F37" s="10">
        <v>2137500</v>
      </c>
      <c r="G37" s="10">
        <v>0</v>
      </c>
      <c r="H37" s="10">
        <v>0</v>
      </c>
      <c r="I37" s="11" t="s">
        <v>507</v>
      </c>
    </row>
    <row r="38" spans="1:9" ht="14.45" customHeight="1" x14ac:dyDescent="0.2">
      <c r="A38" s="15" t="s">
        <v>39</v>
      </c>
      <c r="B38" s="15"/>
      <c r="C38" s="15"/>
      <c r="D38" s="15"/>
      <c r="E38" s="15"/>
      <c r="F38" s="16">
        <f>SUM(F30:F37)</f>
        <v>5489152</v>
      </c>
      <c r="G38" s="16">
        <f>SUM(G30:G37)</f>
        <v>0</v>
      </c>
      <c r="H38" s="16">
        <f>SUM(H30:H37)</f>
        <v>0</v>
      </c>
      <c r="I38" s="17" t="s">
        <v>9</v>
      </c>
    </row>
    <row r="39" spans="1:9" ht="13.7" customHeight="1" x14ac:dyDescent="0.2">
      <c r="A39" s="18" t="s">
        <v>84</v>
      </c>
      <c r="B39" s="18"/>
      <c r="C39" s="18"/>
      <c r="D39" s="18"/>
      <c r="E39" s="18"/>
      <c r="F39" s="18"/>
      <c r="G39" s="18"/>
      <c r="H39" s="18"/>
      <c r="I39" s="18"/>
    </row>
    <row r="40" spans="1:9" ht="69.95" customHeight="1" x14ac:dyDescent="0.2">
      <c r="A40" s="8" t="s">
        <v>85</v>
      </c>
      <c r="B40" s="8" t="s">
        <v>86</v>
      </c>
      <c r="C40" s="9" t="s">
        <v>87</v>
      </c>
      <c r="D40" s="8" t="s">
        <v>88</v>
      </c>
      <c r="E40" s="8" t="s">
        <v>29</v>
      </c>
      <c r="F40" s="10">
        <v>-3000</v>
      </c>
      <c r="G40" s="10">
        <v>0</v>
      </c>
      <c r="H40" s="10">
        <v>0</v>
      </c>
      <c r="I40" s="11" t="s">
        <v>456</v>
      </c>
    </row>
    <row r="41" spans="1:9" ht="69.95" customHeight="1" x14ac:dyDescent="0.2">
      <c r="A41" s="8" t="s">
        <v>89</v>
      </c>
      <c r="B41" s="8" t="s">
        <v>90</v>
      </c>
      <c r="C41" s="9" t="s">
        <v>91</v>
      </c>
      <c r="D41" s="8" t="s">
        <v>92</v>
      </c>
      <c r="E41" s="8" t="s">
        <v>93</v>
      </c>
      <c r="F41" s="10">
        <v>13760000</v>
      </c>
      <c r="G41" s="10">
        <v>0</v>
      </c>
      <c r="H41" s="10">
        <v>0</v>
      </c>
      <c r="I41" s="11" t="s">
        <v>457</v>
      </c>
    </row>
    <row r="42" spans="1:9" ht="56.1" customHeight="1" x14ac:dyDescent="0.2">
      <c r="A42" s="8" t="s">
        <v>89</v>
      </c>
      <c r="B42" s="8" t="s">
        <v>94</v>
      </c>
      <c r="C42" s="9" t="s">
        <v>95</v>
      </c>
      <c r="D42" s="8" t="s">
        <v>92</v>
      </c>
      <c r="E42" s="8" t="s">
        <v>93</v>
      </c>
      <c r="F42" s="10">
        <v>53696.82</v>
      </c>
      <c r="G42" s="10">
        <v>0</v>
      </c>
      <c r="H42" s="10">
        <v>0</v>
      </c>
      <c r="I42" s="11" t="s">
        <v>458</v>
      </c>
    </row>
    <row r="43" spans="1:9" ht="28.15" customHeight="1" x14ac:dyDescent="0.2">
      <c r="A43" s="8" t="s">
        <v>89</v>
      </c>
      <c r="B43" s="8" t="s">
        <v>96</v>
      </c>
      <c r="C43" s="9" t="s">
        <v>58</v>
      </c>
      <c r="D43" s="8" t="s">
        <v>88</v>
      </c>
      <c r="E43" s="8" t="s">
        <v>29</v>
      </c>
      <c r="F43" s="10">
        <v>125100</v>
      </c>
      <c r="G43" s="10">
        <v>0</v>
      </c>
      <c r="H43" s="10">
        <v>0</v>
      </c>
      <c r="I43" s="11" t="s">
        <v>97</v>
      </c>
    </row>
    <row r="44" spans="1:9" ht="30.75" customHeight="1" x14ac:dyDescent="0.2">
      <c r="A44" s="8" t="s">
        <v>89</v>
      </c>
      <c r="B44" s="8" t="s">
        <v>96</v>
      </c>
      <c r="C44" s="9" t="s">
        <v>58</v>
      </c>
      <c r="D44" s="8" t="s">
        <v>88</v>
      </c>
      <c r="E44" s="8" t="s">
        <v>60</v>
      </c>
      <c r="F44" s="10">
        <v>180000</v>
      </c>
      <c r="G44" s="10">
        <v>180000</v>
      </c>
      <c r="H44" s="10">
        <v>180000</v>
      </c>
      <c r="I44" s="11" t="s">
        <v>98</v>
      </c>
    </row>
    <row r="45" spans="1:9" ht="42.2" customHeight="1" x14ac:dyDescent="0.2">
      <c r="A45" s="8" t="s">
        <v>89</v>
      </c>
      <c r="B45" s="8" t="s">
        <v>99</v>
      </c>
      <c r="C45" s="9" t="s">
        <v>100</v>
      </c>
      <c r="D45" s="8" t="s">
        <v>88</v>
      </c>
      <c r="E45" s="8" t="s">
        <v>45</v>
      </c>
      <c r="F45" s="10">
        <v>401550090.60000002</v>
      </c>
      <c r="G45" s="10">
        <v>0</v>
      </c>
      <c r="H45" s="10">
        <v>0</v>
      </c>
      <c r="I45" s="11" t="s">
        <v>459</v>
      </c>
    </row>
    <row r="46" spans="1:9" ht="83.85" customHeight="1" x14ac:dyDescent="0.2">
      <c r="A46" s="8" t="s">
        <v>89</v>
      </c>
      <c r="B46" s="8" t="s">
        <v>101</v>
      </c>
      <c r="C46" s="9" t="s">
        <v>102</v>
      </c>
      <c r="D46" s="8" t="s">
        <v>88</v>
      </c>
      <c r="E46" s="8" t="s">
        <v>60</v>
      </c>
      <c r="F46" s="10">
        <v>-90000</v>
      </c>
      <c r="G46" s="10">
        <v>-90000</v>
      </c>
      <c r="H46" s="10">
        <v>-90000</v>
      </c>
      <c r="I46" s="11" t="s">
        <v>260</v>
      </c>
    </row>
    <row r="47" spans="1:9" ht="56.1" customHeight="1" x14ac:dyDescent="0.2">
      <c r="A47" s="8" t="s">
        <v>89</v>
      </c>
      <c r="B47" s="8" t="s">
        <v>103</v>
      </c>
      <c r="C47" s="9" t="s">
        <v>104</v>
      </c>
      <c r="D47" s="8" t="s">
        <v>105</v>
      </c>
      <c r="E47" s="8" t="s">
        <v>89</v>
      </c>
      <c r="F47" s="10">
        <v>1425000000</v>
      </c>
      <c r="G47" s="10">
        <v>0</v>
      </c>
      <c r="H47" s="10">
        <v>0</v>
      </c>
      <c r="I47" s="11" t="s">
        <v>562</v>
      </c>
    </row>
    <row r="48" spans="1:9" ht="273.75" customHeight="1" x14ac:dyDescent="0.2">
      <c r="A48" s="8" t="s">
        <v>89</v>
      </c>
      <c r="B48" s="8" t="s">
        <v>106</v>
      </c>
      <c r="C48" s="9" t="s">
        <v>107</v>
      </c>
      <c r="D48" s="8" t="s">
        <v>92</v>
      </c>
      <c r="E48" s="8" t="s">
        <v>93</v>
      </c>
      <c r="F48" s="10">
        <v>132295297.84999999</v>
      </c>
      <c r="G48" s="10">
        <v>0</v>
      </c>
      <c r="H48" s="10">
        <v>0</v>
      </c>
      <c r="I48" s="11" t="s">
        <v>460</v>
      </c>
    </row>
    <row r="49" spans="1:9" ht="48" customHeight="1" x14ac:dyDescent="0.2">
      <c r="A49" s="8" t="s">
        <v>89</v>
      </c>
      <c r="B49" s="8" t="s">
        <v>108</v>
      </c>
      <c r="C49" s="9" t="s">
        <v>109</v>
      </c>
      <c r="D49" s="8" t="s">
        <v>92</v>
      </c>
      <c r="E49" s="8" t="s">
        <v>45</v>
      </c>
      <c r="F49" s="10">
        <v>-126122428.8</v>
      </c>
      <c r="G49" s="10">
        <v>0</v>
      </c>
      <c r="H49" s="10">
        <v>0</v>
      </c>
      <c r="I49" s="11" t="s">
        <v>260</v>
      </c>
    </row>
    <row r="50" spans="1:9" ht="42.2" customHeight="1" x14ac:dyDescent="0.2">
      <c r="A50" s="8" t="s">
        <v>89</v>
      </c>
      <c r="B50" s="8" t="s">
        <v>108</v>
      </c>
      <c r="C50" s="9" t="s">
        <v>109</v>
      </c>
      <c r="D50" s="8" t="s">
        <v>92</v>
      </c>
      <c r="E50" s="8" t="s">
        <v>93</v>
      </c>
      <c r="F50" s="10">
        <v>145060813.75</v>
      </c>
      <c r="G50" s="10">
        <v>0</v>
      </c>
      <c r="H50" s="10">
        <v>0</v>
      </c>
      <c r="I50" s="11" t="s">
        <v>461</v>
      </c>
    </row>
    <row r="51" spans="1:9" ht="56.1" customHeight="1" x14ac:dyDescent="0.2">
      <c r="A51" s="8" t="s">
        <v>89</v>
      </c>
      <c r="B51" s="8" t="s">
        <v>110</v>
      </c>
      <c r="C51" s="9" t="s">
        <v>111</v>
      </c>
      <c r="D51" s="8" t="s">
        <v>88</v>
      </c>
      <c r="E51" s="8" t="s">
        <v>93</v>
      </c>
      <c r="F51" s="10">
        <v>-478.59</v>
      </c>
      <c r="G51" s="10">
        <v>0</v>
      </c>
      <c r="H51" s="10">
        <v>0</v>
      </c>
      <c r="I51" s="11" t="s">
        <v>462</v>
      </c>
    </row>
    <row r="52" spans="1:9" ht="97.7" customHeight="1" x14ac:dyDescent="0.2">
      <c r="A52" s="8" t="s">
        <v>89</v>
      </c>
      <c r="B52" s="8" t="s">
        <v>112</v>
      </c>
      <c r="C52" s="9" t="s">
        <v>113</v>
      </c>
      <c r="D52" s="8" t="s">
        <v>114</v>
      </c>
      <c r="E52" s="8" t="s">
        <v>54</v>
      </c>
      <c r="F52" s="10">
        <v>140693635.68000001</v>
      </c>
      <c r="G52" s="10">
        <v>0</v>
      </c>
      <c r="H52" s="10">
        <v>0</v>
      </c>
      <c r="I52" s="11" t="s">
        <v>463</v>
      </c>
    </row>
    <row r="53" spans="1:9" ht="77.25" customHeight="1" x14ac:dyDescent="0.2">
      <c r="A53" s="8" t="s">
        <v>89</v>
      </c>
      <c r="B53" s="8" t="s">
        <v>115</v>
      </c>
      <c r="C53" s="9" t="s">
        <v>116</v>
      </c>
      <c r="D53" s="8" t="s">
        <v>114</v>
      </c>
      <c r="E53" s="8" t="s">
        <v>54</v>
      </c>
      <c r="F53" s="10">
        <v>1421147.84</v>
      </c>
      <c r="G53" s="10">
        <v>0</v>
      </c>
      <c r="H53" s="10">
        <v>0</v>
      </c>
      <c r="I53" s="11" t="s">
        <v>514</v>
      </c>
    </row>
    <row r="54" spans="1:9" ht="42.2" customHeight="1" x14ac:dyDescent="0.2">
      <c r="A54" s="8" t="s">
        <v>89</v>
      </c>
      <c r="B54" s="8" t="s">
        <v>117</v>
      </c>
      <c r="C54" s="9" t="s">
        <v>111</v>
      </c>
      <c r="D54" s="8" t="s">
        <v>92</v>
      </c>
      <c r="E54" s="8" t="s">
        <v>93</v>
      </c>
      <c r="F54" s="10">
        <v>1184044.31</v>
      </c>
      <c r="G54" s="10">
        <v>0</v>
      </c>
      <c r="H54" s="10">
        <v>0</v>
      </c>
      <c r="I54" s="11" t="s">
        <v>464</v>
      </c>
    </row>
    <row r="55" spans="1:9" ht="18.75" customHeight="1" x14ac:dyDescent="0.2">
      <c r="A55" s="15" t="s">
        <v>39</v>
      </c>
      <c r="B55" s="15"/>
      <c r="C55" s="15"/>
      <c r="D55" s="15"/>
      <c r="E55" s="15"/>
      <c r="F55" s="16">
        <f>SUM(F40:F54)</f>
        <v>2135107919.46</v>
      </c>
      <c r="G55" s="16">
        <f>SUM(G40:G54)</f>
        <v>90000</v>
      </c>
      <c r="H55" s="16">
        <f>SUM(H40:H54)</f>
        <v>90000</v>
      </c>
      <c r="I55" s="17" t="s">
        <v>9</v>
      </c>
    </row>
    <row r="56" spans="1:9" ht="18.75" customHeight="1" x14ac:dyDescent="0.2">
      <c r="A56" s="18" t="s">
        <v>118</v>
      </c>
      <c r="B56" s="18"/>
      <c r="C56" s="18"/>
      <c r="D56" s="18"/>
      <c r="E56" s="18"/>
      <c r="F56" s="18"/>
      <c r="G56" s="18"/>
      <c r="H56" s="18"/>
      <c r="I56" s="18"/>
    </row>
    <row r="57" spans="1:9" ht="32.25" customHeight="1" x14ac:dyDescent="0.2">
      <c r="A57" s="8" t="s">
        <v>119</v>
      </c>
      <c r="B57" s="8" t="s">
        <v>120</v>
      </c>
      <c r="C57" s="9" t="s">
        <v>58</v>
      </c>
      <c r="D57" s="8" t="s">
        <v>121</v>
      </c>
      <c r="E57" s="8" t="s">
        <v>60</v>
      </c>
      <c r="F57" s="10">
        <v>90000</v>
      </c>
      <c r="G57" s="10">
        <v>90000</v>
      </c>
      <c r="H57" s="10">
        <v>90000</v>
      </c>
      <c r="I57" s="12" t="s">
        <v>567</v>
      </c>
    </row>
    <row r="58" spans="1:9" ht="54.75" customHeight="1" x14ac:dyDescent="0.2">
      <c r="A58" s="8" t="s">
        <v>119</v>
      </c>
      <c r="B58" s="8" t="s">
        <v>147</v>
      </c>
      <c r="C58" s="9" t="s">
        <v>148</v>
      </c>
      <c r="D58" s="8" t="s">
        <v>121</v>
      </c>
      <c r="E58" s="8" t="s">
        <v>60</v>
      </c>
      <c r="F58" s="10">
        <v>-90000</v>
      </c>
      <c r="G58" s="10">
        <v>-90000</v>
      </c>
      <c r="H58" s="10">
        <v>-90000</v>
      </c>
      <c r="I58" s="13"/>
    </row>
    <row r="59" spans="1:9" ht="39.75" customHeight="1" x14ac:dyDescent="0.2">
      <c r="A59" s="8" t="s">
        <v>119</v>
      </c>
      <c r="B59" s="8" t="s">
        <v>122</v>
      </c>
      <c r="C59" s="9" t="s">
        <v>123</v>
      </c>
      <c r="D59" s="8" t="s">
        <v>124</v>
      </c>
      <c r="E59" s="8" t="s">
        <v>125</v>
      </c>
      <c r="F59" s="10">
        <v>-60000</v>
      </c>
      <c r="G59" s="10">
        <v>0</v>
      </c>
      <c r="H59" s="10">
        <v>0</v>
      </c>
      <c r="I59" s="11" t="s">
        <v>539</v>
      </c>
    </row>
    <row r="60" spans="1:9" ht="42" customHeight="1" x14ac:dyDescent="0.2">
      <c r="A60" s="8" t="s">
        <v>119</v>
      </c>
      <c r="B60" s="8" t="s">
        <v>151</v>
      </c>
      <c r="C60" s="9" t="s">
        <v>152</v>
      </c>
      <c r="D60" s="8" t="s">
        <v>124</v>
      </c>
      <c r="E60" s="8" t="s">
        <v>71</v>
      </c>
      <c r="F60" s="10">
        <v>1472.85</v>
      </c>
      <c r="G60" s="10">
        <v>186.13</v>
      </c>
      <c r="H60" s="10">
        <v>0</v>
      </c>
      <c r="I60" s="12" t="s">
        <v>540</v>
      </c>
    </row>
    <row r="61" spans="1:9" ht="30.75" customHeight="1" x14ac:dyDescent="0.2">
      <c r="A61" s="8" t="s">
        <v>119</v>
      </c>
      <c r="B61" s="8" t="s">
        <v>129</v>
      </c>
      <c r="C61" s="9" t="s">
        <v>130</v>
      </c>
      <c r="D61" s="8" t="s">
        <v>131</v>
      </c>
      <c r="E61" s="8" t="s">
        <v>132</v>
      </c>
      <c r="F61" s="10">
        <v>-1472.33</v>
      </c>
      <c r="G61" s="10">
        <v>-186.13</v>
      </c>
      <c r="H61" s="10">
        <v>0</v>
      </c>
      <c r="I61" s="13"/>
    </row>
    <row r="62" spans="1:9" ht="52.5" customHeight="1" x14ac:dyDescent="0.2">
      <c r="A62" s="8" t="s">
        <v>119</v>
      </c>
      <c r="B62" s="8" t="s">
        <v>129</v>
      </c>
      <c r="C62" s="9" t="s">
        <v>130</v>
      </c>
      <c r="D62" s="8" t="s">
        <v>131</v>
      </c>
      <c r="E62" s="8" t="s">
        <v>72</v>
      </c>
      <c r="F62" s="10">
        <v>100000000</v>
      </c>
      <c r="G62" s="10">
        <v>0</v>
      </c>
      <c r="H62" s="10">
        <v>0</v>
      </c>
      <c r="I62" s="11" t="s">
        <v>541</v>
      </c>
    </row>
    <row r="63" spans="1:9" ht="89.25" customHeight="1" x14ac:dyDescent="0.2">
      <c r="A63" s="8" t="s">
        <v>119</v>
      </c>
      <c r="B63" s="8" t="s">
        <v>138</v>
      </c>
      <c r="C63" s="9" t="s">
        <v>139</v>
      </c>
      <c r="D63" s="8" t="s">
        <v>128</v>
      </c>
      <c r="E63" s="8" t="s">
        <v>140</v>
      </c>
      <c r="F63" s="10">
        <v>526026602.86000001</v>
      </c>
      <c r="G63" s="10">
        <v>0</v>
      </c>
      <c r="H63" s="10">
        <v>0</v>
      </c>
      <c r="I63" s="11" t="s">
        <v>563</v>
      </c>
    </row>
    <row r="64" spans="1:9" ht="43.5" customHeight="1" x14ac:dyDescent="0.2">
      <c r="A64" s="8" t="s">
        <v>119</v>
      </c>
      <c r="B64" s="8" t="s">
        <v>149</v>
      </c>
      <c r="C64" s="9" t="s">
        <v>150</v>
      </c>
      <c r="D64" s="8" t="s">
        <v>124</v>
      </c>
      <c r="E64" s="8" t="s">
        <v>72</v>
      </c>
      <c r="F64" s="10">
        <v>42358080</v>
      </c>
      <c r="G64" s="10">
        <v>0</v>
      </c>
      <c r="H64" s="10">
        <v>0</v>
      </c>
      <c r="I64" s="12" t="s">
        <v>542</v>
      </c>
    </row>
    <row r="65" spans="1:9" ht="47.25" customHeight="1" x14ac:dyDescent="0.2">
      <c r="A65" s="8" t="s">
        <v>119</v>
      </c>
      <c r="B65" s="8" t="s">
        <v>149</v>
      </c>
      <c r="C65" s="9" t="s">
        <v>150</v>
      </c>
      <c r="D65" s="8" t="s">
        <v>124</v>
      </c>
      <c r="E65" s="8" t="s">
        <v>71</v>
      </c>
      <c r="F65" s="10">
        <v>-42358080</v>
      </c>
      <c r="G65" s="10">
        <v>0</v>
      </c>
      <c r="H65" s="10">
        <v>0</v>
      </c>
      <c r="I65" s="13"/>
    </row>
    <row r="66" spans="1:9" ht="192" customHeight="1" x14ac:dyDescent="0.2">
      <c r="A66" s="8" t="s">
        <v>119</v>
      </c>
      <c r="B66" s="8" t="s">
        <v>145</v>
      </c>
      <c r="C66" s="9" t="s">
        <v>538</v>
      </c>
      <c r="D66" s="8" t="s">
        <v>50</v>
      </c>
      <c r="E66" s="8" t="s">
        <v>146</v>
      </c>
      <c r="F66" s="10">
        <v>75000000</v>
      </c>
      <c r="G66" s="10">
        <v>0</v>
      </c>
      <c r="H66" s="10">
        <v>0</v>
      </c>
      <c r="I66" s="11" t="s">
        <v>550</v>
      </c>
    </row>
    <row r="67" spans="1:9" ht="33" customHeight="1" x14ac:dyDescent="0.2">
      <c r="A67" s="8" t="s">
        <v>119</v>
      </c>
      <c r="B67" s="8" t="s">
        <v>122</v>
      </c>
      <c r="C67" s="9" t="s">
        <v>123</v>
      </c>
      <c r="D67" s="8" t="s">
        <v>124</v>
      </c>
      <c r="E67" s="8" t="s">
        <v>71</v>
      </c>
      <c r="F67" s="10">
        <v>332004545.01999998</v>
      </c>
      <c r="G67" s="10">
        <v>0</v>
      </c>
      <c r="H67" s="10">
        <v>0</v>
      </c>
      <c r="I67" s="20" t="s">
        <v>568</v>
      </c>
    </row>
    <row r="68" spans="1:9" ht="28.5" customHeight="1" x14ac:dyDescent="0.2">
      <c r="A68" s="8" t="s">
        <v>119</v>
      </c>
      <c r="B68" s="8" t="s">
        <v>122</v>
      </c>
      <c r="C68" s="9" t="s">
        <v>123</v>
      </c>
      <c r="D68" s="8" t="s">
        <v>124</v>
      </c>
      <c r="E68" s="8" t="s">
        <v>72</v>
      </c>
      <c r="F68" s="10">
        <v>155781778.16999999</v>
      </c>
      <c r="G68" s="10">
        <v>0</v>
      </c>
      <c r="H68" s="10">
        <v>0</v>
      </c>
      <c r="I68" s="19"/>
    </row>
    <row r="69" spans="1:9" ht="30" customHeight="1" x14ac:dyDescent="0.2">
      <c r="A69" s="8" t="s">
        <v>119</v>
      </c>
      <c r="B69" s="8" t="s">
        <v>126</v>
      </c>
      <c r="C69" s="9" t="s">
        <v>127</v>
      </c>
      <c r="D69" s="8" t="s">
        <v>128</v>
      </c>
      <c r="E69" s="8" t="s">
        <v>71</v>
      </c>
      <c r="F69" s="10">
        <v>3544</v>
      </c>
      <c r="G69" s="10">
        <v>0</v>
      </c>
      <c r="H69" s="10">
        <v>0</v>
      </c>
      <c r="I69" s="19"/>
    </row>
    <row r="70" spans="1:9" ht="31.5" customHeight="1" x14ac:dyDescent="0.2">
      <c r="A70" s="8" t="s">
        <v>119</v>
      </c>
      <c r="B70" s="8" t="s">
        <v>126</v>
      </c>
      <c r="C70" s="9" t="s">
        <v>127</v>
      </c>
      <c r="D70" s="8" t="s">
        <v>128</v>
      </c>
      <c r="E70" s="8" t="s">
        <v>72</v>
      </c>
      <c r="F70" s="10">
        <v>7843432.8099999996</v>
      </c>
      <c r="G70" s="10">
        <v>0</v>
      </c>
      <c r="H70" s="10">
        <v>0</v>
      </c>
      <c r="I70" s="19"/>
    </row>
    <row r="71" spans="1:9" ht="30" customHeight="1" x14ac:dyDescent="0.2">
      <c r="A71" s="8" t="s">
        <v>119</v>
      </c>
      <c r="B71" s="8" t="s">
        <v>133</v>
      </c>
      <c r="C71" s="9" t="s">
        <v>134</v>
      </c>
      <c r="D71" s="8" t="s">
        <v>135</v>
      </c>
      <c r="E71" s="8" t="s">
        <v>72</v>
      </c>
      <c r="F71" s="10">
        <v>1166700</v>
      </c>
      <c r="G71" s="10">
        <v>0</v>
      </c>
      <c r="H71" s="10">
        <v>0</v>
      </c>
      <c r="I71" s="19"/>
    </row>
    <row r="72" spans="1:9" ht="33" customHeight="1" x14ac:dyDescent="0.2">
      <c r="A72" s="8" t="s">
        <v>119</v>
      </c>
      <c r="B72" s="8" t="s">
        <v>136</v>
      </c>
      <c r="C72" s="9" t="s">
        <v>137</v>
      </c>
      <c r="D72" s="8" t="s">
        <v>121</v>
      </c>
      <c r="E72" s="8">
        <v>612</v>
      </c>
      <c r="F72" s="10">
        <v>3200000</v>
      </c>
      <c r="G72" s="10">
        <v>0</v>
      </c>
      <c r="H72" s="10">
        <v>0</v>
      </c>
      <c r="I72" s="13"/>
    </row>
    <row r="73" spans="1:9" ht="57" customHeight="1" x14ac:dyDescent="0.2">
      <c r="A73" s="8" t="s">
        <v>119</v>
      </c>
      <c r="B73" s="8" t="s">
        <v>153</v>
      </c>
      <c r="C73" s="9" t="s">
        <v>154</v>
      </c>
      <c r="D73" s="8" t="s">
        <v>124</v>
      </c>
      <c r="E73" s="8" t="s">
        <v>140</v>
      </c>
      <c r="F73" s="10">
        <v>1145212.77</v>
      </c>
      <c r="G73" s="10">
        <v>0</v>
      </c>
      <c r="H73" s="10">
        <v>0</v>
      </c>
      <c r="I73" s="21" t="s">
        <v>543</v>
      </c>
    </row>
    <row r="74" spans="1:9" ht="54" customHeight="1" x14ac:dyDescent="0.2">
      <c r="A74" s="8" t="s">
        <v>119</v>
      </c>
      <c r="B74" s="8" t="s">
        <v>153</v>
      </c>
      <c r="C74" s="9" t="s">
        <v>154</v>
      </c>
      <c r="D74" s="8" t="s">
        <v>124</v>
      </c>
      <c r="E74" s="8" t="s">
        <v>71</v>
      </c>
      <c r="F74" s="10">
        <v>-1145212.77</v>
      </c>
      <c r="G74" s="10">
        <v>0</v>
      </c>
      <c r="H74" s="10">
        <v>0</v>
      </c>
      <c r="I74" s="22"/>
    </row>
    <row r="75" spans="1:9" ht="54" customHeight="1" x14ac:dyDescent="0.2">
      <c r="A75" s="8" t="s">
        <v>119</v>
      </c>
      <c r="B75" s="8" t="s">
        <v>155</v>
      </c>
      <c r="C75" s="9" t="s">
        <v>156</v>
      </c>
      <c r="D75" s="8" t="s">
        <v>124</v>
      </c>
      <c r="E75" s="8" t="s">
        <v>140</v>
      </c>
      <c r="F75" s="10">
        <v>51426702.130000003</v>
      </c>
      <c r="G75" s="10">
        <v>0</v>
      </c>
      <c r="H75" s="10">
        <v>0</v>
      </c>
      <c r="I75" s="22"/>
    </row>
    <row r="76" spans="1:9" ht="54" customHeight="1" x14ac:dyDescent="0.2">
      <c r="A76" s="8" t="s">
        <v>119</v>
      </c>
      <c r="B76" s="8" t="s">
        <v>155</v>
      </c>
      <c r="C76" s="9" t="s">
        <v>156</v>
      </c>
      <c r="D76" s="8" t="s">
        <v>124</v>
      </c>
      <c r="E76" s="8" t="s">
        <v>71</v>
      </c>
      <c r="F76" s="10">
        <v>-51426702.130000003</v>
      </c>
      <c r="G76" s="10">
        <v>0</v>
      </c>
      <c r="H76" s="10">
        <v>0</v>
      </c>
      <c r="I76" s="23"/>
    </row>
    <row r="77" spans="1:9" ht="42.75" customHeight="1" x14ac:dyDescent="0.2">
      <c r="A77" s="8" t="s">
        <v>119</v>
      </c>
      <c r="B77" s="8" t="s">
        <v>141</v>
      </c>
      <c r="C77" s="9" t="s">
        <v>142</v>
      </c>
      <c r="D77" s="8" t="s">
        <v>124</v>
      </c>
      <c r="E77" s="8" t="s">
        <v>143</v>
      </c>
      <c r="F77" s="10">
        <v>-95037907.519999996</v>
      </c>
      <c r="G77" s="10">
        <v>0</v>
      </c>
      <c r="H77" s="10">
        <v>0</v>
      </c>
      <c r="I77" s="11" t="s">
        <v>441</v>
      </c>
    </row>
    <row r="78" spans="1:9" ht="45" customHeight="1" x14ac:dyDescent="0.2">
      <c r="A78" s="8" t="s">
        <v>119</v>
      </c>
      <c r="B78" s="8" t="s">
        <v>141</v>
      </c>
      <c r="C78" s="9" t="s">
        <v>142</v>
      </c>
      <c r="D78" s="8" t="s">
        <v>124</v>
      </c>
      <c r="E78" s="8" t="s">
        <v>144</v>
      </c>
      <c r="F78" s="10">
        <v>-70000000</v>
      </c>
      <c r="G78" s="10">
        <v>0</v>
      </c>
      <c r="H78" s="10">
        <v>0</v>
      </c>
      <c r="I78" s="11" t="s">
        <v>441</v>
      </c>
    </row>
    <row r="79" spans="1:9" ht="41.25" customHeight="1" x14ac:dyDescent="0.2">
      <c r="A79" s="8" t="s">
        <v>119</v>
      </c>
      <c r="B79" s="8" t="s">
        <v>141</v>
      </c>
      <c r="C79" s="9" t="s">
        <v>142</v>
      </c>
      <c r="D79" s="8" t="s">
        <v>121</v>
      </c>
      <c r="E79" s="8" t="s">
        <v>143</v>
      </c>
      <c r="F79" s="10">
        <v>111037907.52</v>
      </c>
      <c r="G79" s="10">
        <v>40000000</v>
      </c>
      <c r="H79" s="10">
        <v>0</v>
      </c>
      <c r="I79" s="11" t="s">
        <v>466</v>
      </c>
    </row>
    <row r="80" spans="1:9" ht="43.5" customHeight="1" x14ac:dyDescent="0.2">
      <c r="A80" s="8" t="s">
        <v>119</v>
      </c>
      <c r="B80" s="8" t="s">
        <v>141</v>
      </c>
      <c r="C80" s="9" t="s">
        <v>142</v>
      </c>
      <c r="D80" s="8" t="s">
        <v>121</v>
      </c>
      <c r="E80" s="8" t="s">
        <v>144</v>
      </c>
      <c r="F80" s="10">
        <v>118157900</v>
      </c>
      <c r="G80" s="10">
        <v>40000000</v>
      </c>
      <c r="H80" s="10">
        <v>0</v>
      </c>
      <c r="I80" s="11" t="s">
        <v>466</v>
      </c>
    </row>
    <row r="81" spans="1:9" ht="33" customHeight="1" x14ac:dyDescent="0.2">
      <c r="A81" s="8" t="s">
        <v>11</v>
      </c>
      <c r="B81" s="8" t="s">
        <v>157</v>
      </c>
      <c r="C81" s="9" t="s">
        <v>158</v>
      </c>
      <c r="D81" s="8" t="s">
        <v>124</v>
      </c>
      <c r="E81" s="8" t="s">
        <v>15</v>
      </c>
      <c r="F81" s="10">
        <v>392105276.75</v>
      </c>
      <c r="G81" s="10">
        <v>1190000000</v>
      </c>
      <c r="H81" s="10">
        <v>1000000000</v>
      </c>
      <c r="I81" s="11" t="s">
        <v>467</v>
      </c>
    </row>
    <row r="82" spans="1:9" ht="30.75" customHeight="1" x14ac:dyDescent="0.2">
      <c r="A82" s="8" t="s">
        <v>11</v>
      </c>
      <c r="B82" s="8" t="s">
        <v>157</v>
      </c>
      <c r="C82" s="9" t="s">
        <v>158</v>
      </c>
      <c r="D82" s="8" t="s">
        <v>128</v>
      </c>
      <c r="E82" s="8" t="s">
        <v>15</v>
      </c>
      <c r="F82" s="10">
        <v>30500000</v>
      </c>
      <c r="G82" s="10">
        <v>0</v>
      </c>
      <c r="H82" s="10">
        <v>0</v>
      </c>
      <c r="I82" s="11" t="s">
        <v>468</v>
      </c>
    </row>
    <row r="83" spans="1:9" ht="41.25" customHeight="1" x14ac:dyDescent="0.2">
      <c r="A83" s="8" t="s">
        <v>11</v>
      </c>
      <c r="B83" s="8" t="s">
        <v>151</v>
      </c>
      <c r="C83" s="9" t="s">
        <v>152</v>
      </c>
      <c r="D83" s="8" t="s">
        <v>128</v>
      </c>
      <c r="E83" s="8" t="s">
        <v>15</v>
      </c>
      <c r="F83" s="10">
        <v>33.36</v>
      </c>
      <c r="G83" s="10">
        <v>0</v>
      </c>
      <c r="H83" s="10">
        <v>0</v>
      </c>
      <c r="I83" s="11" t="s">
        <v>424</v>
      </c>
    </row>
    <row r="84" spans="1:9" ht="43.5" customHeight="1" x14ac:dyDescent="0.2">
      <c r="A84" s="8" t="s">
        <v>11</v>
      </c>
      <c r="B84" s="8" t="s">
        <v>159</v>
      </c>
      <c r="C84" s="9" t="s">
        <v>160</v>
      </c>
      <c r="D84" s="8" t="s">
        <v>124</v>
      </c>
      <c r="E84" s="8" t="s">
        <v>15</v>
      </c>
      <c r="F84" s="10">
        <v>33838506.590000004</v>
      </c>
      <c r="G84" s="10">
        <v>0</v>
      </c>
      <c r="H84" s="10">
        <v>0</v>
      </c>
      <c r="I84" s="11" t="s">
        <v>453</v>
      </c>
    </row>
    <row r="85" spans="1:9" ht="84" x14ac:dyDescent="0.2">
      <c r="A85" s="8" t="s">
        <v>11</v>
      </c>
      <c r="B85" s="8" t="s">
        <v>161</v>
      </c>
      <c r="C85" s="9" t="s">
        <v>152</v>
      </c>
      <c r="D85" s="8" t="s">
        <v>128</v>
      </c>
      <c r="E85" s="8" t="s">
        <v>15</v>
      </c>
      <c r="F85" s="10">
        <v>7655005.0800000001</v>
      </c>
      <c r="G85" s="10">
        <v>0</v>
      </c>
      <c r="H85" s="10">
        <v>0</v>
      </c>
      <c r="I85" s="11" t="s">
        <v>469</v>
      </c>
    </row>
    <row r="86" spans="1:9" ht="19.5" customHeight="1" x14ac:dyDescent="0.2">
      <c r="A86" s="15" t="s">
        <v>39</v>
      </c>
      <c r="B86" s="15"/>
      <c r="C86" s="15"/>
      <c r="D86" s="15"/>
      <c r="E86" s="15"/>
      <c r="F86" s="16">
        <f>SUM(F57:F85)</f>
        <v>1729223325.1599996</v>
      </c>
      <c r="G86" s="16">
        <f>SUM(G57:G85)</f>
        <v>1270000000</v>
      </c>
      <c r="H86" s="16">
        <f>SUM(H57:H85)</f>
        <v>1000000000</v>
      </c>
      <c r="I86" s="17" t="s">
        <v>9</v>
      </c>
    </row>
    <row r="87" spans="1:9" ht="13.7" customHeight="1" x14ac:dyDescent="0.2">
      <c r="A87" s="18" t="s">
        <v>162</v>
      </c>
      <c r="B87" s="18"/>
      <c r="C87" s="18"/>
      <c r="D87" s="18"/>
      <c r="E87" s="18"/>
      <c r="F87" s="18"/>
      <c r="G87" s="18"/>
      <c r="H87" s="18"/>
      <c r="I87" s="18"/>
    </row>
    <row r="88" spans="1:9" ht="24" x14ac:dyDescent="0.2">
      <c r="A88" s="8" t="s">
        <v>163</v>
      </c>
      <c r="B88" s="8" t="s">
        <v>164</v>
      </c>
      <c r="C88" s="9" t="s">
        <v>58</v>
      </c>
      <c r="D88" s="8" t="s">
        <v>165</v>
      </c>
      <c r="E88" s="8" t="s">
        <v>60</v>
      </c>
      <c r="F88" s="10">
        <v>90000</v>
      </c>
      <c r="G88" s="10">
        <v>90000</v>
      </c>
      <c r="H88" s="10">
        <v>90000</v>
      </c>
      <c r="I88" s="11" t="s">
        <v>427</v>
      </c>
    </row>
    <row r="89" spans="1:9" ht="51" customHeight="1" x14ac:dyDescent="0.2">
      <c r="A89" s="8" t="s">
        <v>163</v>
      </c>
      <c r="B89" s="8" t="s">
        <v>166</v>
      </c>
      <c r="C89" s="9" t="s">
        <v>167</v>
      </c>
      <c r="D89" s="8" t="s">
        <v>165</v>
      </c>
      <c r="E89" s="8" t="s">
        <v>125</v>
      </c>
      <c r="F89" s="10">
        <v>3206160</v>
      </c>
      <c r="G89" s="10">
        <v>0</v>
      </c>
      <c r="H89" s="10">
        <v>0</v>
      </c>
      <c r="I89" s="11" t="s">
        <v>515</v>
      </c>
    </row>
    <row r="90" spans="1:9" ht="48.75" customHeight="1" x14ac:dyDescent="0.2">
      <c r="A90" s="8" t="s">
        <v>163</v>
      </c>
      <c r="B90" s="8" t="s">
        <v>166</v>
      </c>
      <c r="C90" s="9" t="s">
        <v>167</v>
      </c>
      <c r="D90" s="8" t="s">
        <v>165</v>
      </c>
      <c r="E90" s="8" t="s">
        <v>71</v>
      </c>
      <c r="F90" s="10">
        <v>1566500</v>
      </c>
      <c r="G90" s="10">
        <v>0</v>
      </c>
      <c r="H90" s="10">
        <v>0</v>
      </c>
      <c r="I90" s="11" t="s">
        <v>470</v>
      </c>
    </row>
    <row r="91" spans="1:9" ht="60" x14ac:dyDescent="0.2">
      <c r="A91" s="8" t="s">
        <v>163</v>
      </c>
      <c r="B91" s="8" t="s">
        <v>168</v>
      </c>
      <c r="C91" s="9" t="s">
        <v>169</v>
      </c>
      <c r="D91" s="8" t="s">
        <v>165</v>
      </c>
      <c r="E91" s="8" t="s">
        <v>72</v>
      </c>
      <c r="F91" s="10">
        <v>8899761.6600000001</v>
      </c>
      <c r="G91" s="10">
        <v>0</v>
      </c>
      <c r="H91" s="10">
        <v>0</v>
      </c>
      <c r="I91" s="11" t="s">
        <v>471</v>
      </c>
    </row>
    <row r="92" spans="1:9" ht="123.75" customHeight="1" x14ac:dyDescent="0.2">
      <c r="A92" s="8" t="s">
        <v>163</v>
      </c>
      <c r="B92" s="8" t="s">
        <v>170</v>
      </c>
      <c r="C92" s="9" t="s">
        <v>171</v>
      </c>
      <c r="D92" s="8" t="s">
        <v>165</v>
      </c>
      <c r="E92" s="8" t="s">
        <v>45</v>
      </c>
      <c r="F92" s="10">
        <v>50003951.899999999</v>
      </c>
      <c r="G92" s="10">
        <v>0</v>
      </c>
      <c r="H92" s="10">
        <v>0</v>
      </c>
      <c r="I92" s="11" t="s">
        <v>472</v>
      </c>
    </row>
    <row r="93" spans="1:9" ht="66.75" customHeight="1" x14ac:dyDescent="0.2">
      <c r="A93" s="8" t="s">
        <v>163</v>
      </c>
      <c r="B93" s="8" t="s">
        <v>172</v>
      </c>
      <c r="C93" s="9" t="s">
        <v>173</v>
      </c>
      <c r="D93" s="8" t="s">
        <v>165</v>
      </c>
      <c r="E93" s="8" t="s">
        <v>60</v>
      </c>
      <c r="F93" s="10">
        <v>-90000</v>
      </c>
      <c r="G93" s="10">
        <v>-90000</v>
      </c>
      <c r="H93" s="10">
        <v>-90000</v>
      </c>
      <c r="I93" s="11" t="s">
        <v>427</v>
      </c>
    </row>
    <row r="94" spans="1:9" ht="58.5" customHeight="1" x14ac:dyDescent="0.2">
      <c r="A94" s="8" t="s">
        <v>163</v>
      </c>
      <c r="B94" s="8" t="s">
        <v>174</v>
      </c>
      <c r="C94" s="9" t="s">
        <v>175</v>
      </c>
      <c r="D94" s="8" t="s">
        <v>176</v>
      </c>
      <c r="E94" s="8" t="s">
        <v>71</v>
      </c>
      <c r="F94" s="10">
        <v>380000</v>
      </c>
      <c r="G94" s="10">
        <v>0</v>
      </c>
      <c r="H94" s="10">
        <v>0</v>
      </c>
      <c r="I94" s="11" t="s">
        <v>435</v>
      </c>
    </row>
    <row r="95" spans="1:9" ht="56.25" customHeight="1" x14ac:dyDescent="0.2">
      <c r="A95" s="8" t="s">
        <v>163</v>
      </c>
      <c r="B95" s="8" t="s">
        <v>174</v>
      </c>
      <c r="C95" s="9" t="s">
        <v>175</v>
      </c>
      <c r="D95" s="8" t="s">
        <v>165</v>
      </c>
      <c r="E95" s="8" t="s">
        <v>71</v>
      </c>
      <c r="F95" s="10">
        <v>-380000</v>
      </c>
      <c r="G95" s="10">
        <v>0</v>
      </c>
      <c r="H95" s="10">
        <v>0</v>
      </c>
      <c r="I95" s="11" t="s">
        <v>435</v>
      </c>
    </row>
    <row r="96" spans="1:9" ht="36.75" customHeight="1" x14ac:dyDescent="0.2">
      <c r="A96" s="8" t="s">
        <v>163</v>
      </c>
      <c r="B96" s="8" t="s">
        <v>177</v>
      </c>
      <c r="C96" s="9" t="s">
        <v>178</v>
      </c>
      <c r="D96" s="8" t="s">
        <v>165</v>
      </c>
      <c r="E96" s="8" t="s">
        <v>179</v>
      </c>
      <c r="F96" s="10">
        <v>85807354.590000004</v>
      </c>
      <c r="G96" s="10">
        <v>0</v>
      </c>
      <c r="H96" s="10">
        <v>0</v>
      </c>
      <c r="I96" s="11" t="s">
        <v>473</v>
      </c>
    </row>
    <row r="97" spans="1:9" ht="99.75" customHeight="1" x14ac:dyDescent="0.2">
      <c r="A97" s="8" t="s">
        <v>11</v>
      </c>
      <c r="B97" s="8" t="s">
        <v>177</v>
      </c>
      <c r="C97" s="9" t="s">
        <v>178</v>
      </c>
      <c r="D97" s="8" t="s">
        <v>165</v>
      </c>
      <c r="E97" s="8" t="s">
        <v>15</v>
      </c>
      <c r="F97" s="10">
        <v>5053345.72</v>
      </c>
      <c r="G97" s="10">
        <v>0</v>
      </c>
      <c r="H97" s="10">
        <v>0</v>
      </c>
      <c r="I97" s="11" t="s">
        <v>452</v>
      </c>
    </row>
    <row r="98" spans="1:9" ht="71.25" customHeight="1" x14ac:dyDescent="0.2">
      <c r="A98" s="8" t="s">
        <v>180</v>
      </c>
      <c r="B98" s="8" t="s">
        <v>181</v>
      </c>
      <c r="C98" s="9" t="s">
        <v>87</v>
      </c>
      <c r="D98" s="8" t="s">
        <v>182</v>
      </c>
      <c r="E98" s="8" t="s">
        <v>183</v>
      </c>
      <c r="F98" s="10">
        <v>212500</v>
      </c>
      <c r="G98" s="10">
        <v>0</v>
      </c>
      <c r="H98" s="10">
        <v>0</v>
      </c>
      <c r="I98" s="11" t="s">
        <v>420</v>
      </c>
    </row>
    <row r="99" spans="1:9" ht="66.75" customHeight="1" x14ac:dyDescent="0.2">
      <c r="A99" s="8" t="s">
        <v>180</v>
      </c>
      <c r="B99" s="8" t="s">
        <v>184</v>
      </c>
      <c r="C99" s="9" t="s">
        <v>185</v>
      </c>
      <c r="D99" s="8" t="s">
        <v>165</v>
      </c>
      <c r="E99" s="8" t="s">
        <v>71</v>
      </c>
      <c r="F99" s="10">
        <v>25882470</v>
      </c>
      <c r="G99" s="10">
        <v>0</v>
      </c>
      <c r="H99" s="10">
        <v>0</v>
      </c>
      <c r="I99" s="11" t="s">
        <v>474</v>
      </c>
    </row>
    <row r="100" spans="1:9" ht="58.5" customHeight="1" x14ac:dyDescent="0.2">
      <c r="A100" s="8" t="s">
        <v>180</v>
      </c>
      <c r="B100" s="8" t="s">
        <v>186</v>
      </c>
      <c r="C100" s="9" t="s">
        <v>187</v>
      </c>
      <c r="D100" s="8" t="s">
        <v>165</v>
      </c>
      <c r="E100" s="8" t="s">
        <v>45</v>
      </c>
      <c r="F100" s="10">
        <v>386915</v>
      </c>
      <c r="G100" s="10">
        <v>0</v>
      </c>
      <c r="H100" s="10">
        <v>0</v>
      </c>
      <c r="I100" s="11" t="s">
        <v>551</v>
      </c>
    </row>
    <row r="101" spans="1:9" ht="14.45" customHeight="1" x14ac:dyDescent="0.2">
      <c r="A101" s="15" t="s">
        <v>39</v>
      </c>
      <c r="B101" s="15"/>
      <c r="C101" s="15"/>
      <c r="D101" s="15"/>
      <c r="E101" s="15"/>
      <c r="F101" s="16">
        <f>SUM(F88:F100)</f>
        <v>181018958.87</v>
      </c>
      <c r="G101" s="16">
        <f>SUM(G88:G100)</f>
        <v>0</v>
      </c>
      <c r="H101" s="16">
        <f>SUM(H88:H100)</f>
        <v>0</v>
      </c>
      <c r="I101" s="17" t="s">
        <v>9</v>
      </c>
    </row>
    <row r="102" spans="1:9" ht="13.7" customHeight="1" x14ac:dyDescent="0.2">
      <c r="A102" s="18" t="s">
        <v>188</v>
      </c>
      <c r="B102" s="18"/>
      <c r="C102" s="18"/>
      <c r="D102" s="18"/>
      <c r="E102" s="18"/>
      <c r="F102" s="18"/>
      <c r="G102" s="18"/>
      <c r="H102" s="18"/>
      <c r="I102" s="18"/>
    </row>
    <row r="103" spans="1:9" ht="193.9" customHeight="1" x14ac:dyDescent="0.2">
      <c r="A103" s="8" t="s">
        <v>119</v>
      </c>
      <c r="B103" s="8" t="s">
        <v>189</v>
      </c>
      <c r="C103" s="9" t="s">
        <v>190</v>
      </c>
      <c r="D103" s="8" t="s">
        <v>176</v>
      </c>
      <c r="E103" s="8" t="s">
        <v>72</v>
      </c>
      <c r="F103" s="10">
        <v>-4609080</v>
      </c>
      <c r="G103" s="10">
        <v>-4765320</v>
      </c>
      <c r="H103" s="10">
        <v>-4765320</v>
      </c>
      <c r="I103" s="11" t="s">
        <v>436</v>
      </c>
    </row>
    <row r="104" spans="1:9" ht="193.9" customHeight="1" x14ac:dyDescent="0.2">
      <c r="A104" s="8" t="s">
        <v>119</v>
      </c>
      <c r="B104" s="8" t="s">
        <v>191</v>
      </c>
      <c r="C104" s="9" t="s">
        <v>190</v>
      </c>
      <c r="D104" s="8" t="s">
        <v>176</v>
      </c>
      <c r="E104" s="8" t="s">
        <v>72</v>
      </c>
      <c r="F104" s="10">
        <v>4609080</v>
      </c>
      <c r="G104" s="10">
        <v>4765320</v>
      </c>
      <c r="H104" s="10">
        <v>4765320</v>
      </c>
      <c r="I104" s="11" t="s">
        <v>436</v>
      </c>
    </row>
    <row r="105" spans="1:9" ht="193.9" customHeight="1" x14ac:dyDescent="0.2">
      <c r="A105" s="8" t="s">
        <v>163</v>
      </c>
      <c r="B105" s="8" t="s">
        <v>189</v>
      </c>
      <c r="C105" s="9" t="s">
        <v>190</v>
      </c>
      <c r="D105" s="8" t="s">
        <v>176</v>
      </c>
      <c r="E105" s="8" t="s">
        <v>71</v>
      </c>
      <c r="F105" s="10">
        <v>-2812320</v>
      </c>
      <c r="G105" s="10">
        <v>-2812320</v>
      </c>
      <c r="H105" s="10">
        <v>-2812320</v>
      </c>
      <c r="I105" s="11" t="s">
        <v>436</v>
      </c>
    </row>
    <row r="106" spans="1:9" ht="193.9" customHeight="1" x14ac:dyDescent="0.2">
      <c r="A106" s="8" t="s">
        <v>163</v>
      </c>
      <c r="B106" s="8" t="s">
        <v>191</v>
      </c>
      <c r="C106" s="9" t="s">
        <v>190</v>
      </c>
      <c r="D106" s="8" t="s">
        <v>176</v>
      </c>
      <c r="E106" s="8" t="s">
        <v>71</v>
      </c>
      <c r="F106" s="10">
        <v>2812320</v>
      </c>
      <c r="G106" s="10">
        <v>2812320</v>
      </c>
      <c r="H106" s="10">
        <v>2812320</v>
      </c>
      <c r="I106" s="11" t="s">
        <v>436</v>
      </c>
    </row>
    <row r="107" spans="1:9" ht="69.95" customHeight="1" x14ac:dyDescent="0.2">
      <c r="A107" s="8" t="s">
        <v>192</v>
      </c>
      <c r="B107" s="8" t="s">
        <v>193</v>
      </c>
      <c r="C107" s="9" t="s">
        <v>87</v>
      </c>
      <c r="D107" s="8" t="s">
        <v>47</v>
      </c>
      <c r="E107" s="8" t="s">
        <v>194</v>
      </c>
      <c r="F107" s="10">
        <v>3908109</v>
      </c>
      <c r="G107" s="10">
        <v>3908109</v>
      </c>
      <c r="H107" s="10">
        <v>3908109</v>
      </c>
      <c r="I107" s="11" t="s">
        <v>527</v>
      </c>
    </row>
    <row r="108" spans="1:9" ht="69.95" customHeight="1" x14ac:dyDescent="0.2">
      <c r="A108" s="8" t="s">
        <v>192</v>
      </c>
      <c r="B108" s="8" t="s">
        <v>193</v>
      </c>
      <c r="C108" s="9" t="s">
        <v>87</v>
      </c>
      <c r="D108" s="8" t="s">
        <v>47</v>
      </c>
      <c r="E108" s="8" t="s">
        <v>195</v>
      </c>
      <c r="F108" s="10">
        <v>1180249</v>
      </c>
      <c r="G108" s="10">
        <v>1180249</v>
      </c>
      <c r="H108" s="10">
        <v>1180249</v>
      </c>
      <c r="I108" s="11" t="s">
        <v>527</v>
      </c>
    </row>
    <row r="109" spans="1:9" ht="56.1" customHeight="1" x14ac:dyDescent="0.2">
      <c r="A109" s="8" t="s">
        <v>192</v>
      </c>
      <c r="B109" s="8" t="s">
        <v>196</v>
      </c>
      <c r="C109" s="9" t="s">
        <v>197</v>
      </c>
      <c r="D109" s="8" t="s">
        <v>47</v>
      </c>
      <c r="E109" s="8" t="s">
        <v>198</v>
      </c>
      <c r="F109" s="10">
        <v>98000000</v>
      </c>
      <c r="G109" s="10">
        <v>0</v>
      </c>
      <c r="H109" s="10">
        <v>0</v>
      </c>
      <c r="I109" s="11" t="s">
        <v>476</v>
      </c>
    </row>
    <row r="110" spans="1:9" ht="44.25" customHeight="1" x14ac:dyDescent="0.2">
      <c r="A110" s="8" t="s">
        <v>192</v>
      </c>
      <c r="B110" s="8" t="s">
        <v>199</v>
      </c>
      <c r="C110" s="9" t="s">
        <v>58</v>
      </c>
      <c r="D110" s="8" t="s">
        <v>47</v>
      </c>
      <c r="E110" s="8" t="s">
        <v>60</v>
      </c>
      <c r="F110" s="10">
        <v>180000</v>
      </c>
      <c r="G110" s="10">
        <v>180000</v>
      </c>
      <c r="H110" s="10">
        <v>180000</v>
      </c>
      <c r="I110" s="11" t="s">
        <v>478</v>
      </c>
    </row>
    <row r="111" spans="1:9" ht="48" customHeight="1" x14ac:dyDescent="0.2">
      <c r="A111" s="8" t="s">
        <v>192</v>
      </c>
      <c r="B111" s="8" t="s">
        <v>200</v>
      </c>
      <c r="C111" s="9" t="s">
        <v>201</v>
      </c>
      <c r="D111" s="8" t="s">
        <v>176</v>
      </c>
      <c r="E111" s="8" t="s">
        <v>71</v>
      </c>
      <c r="F111" s="10">
        <v>7342700</v>
      </c>
      <c r="G111" s="10">
        <v>0</v>
      </c>
      <c r="H111" s="10">
        <v>0</v>
      </c>
      <c r="I111" s="11" t="s">
        <v>475</v>
      </c>
    </row>
    <row r="112" spans="1:9" ht="69" customHeight="1" x14ac:dyDescent="0.2">
      <c r="A112" s="8" t="s">
        <v>192</v>
      </c>
      <c r="B112" s="8" t="s">
        <v>200</v>
      </c>
      <c r="C112" s="9" t="s">
        <v>201</v>
      </c>
      <c r="D112" s="8" t="s">
        <v>176</v>
      </c>
      <c r="E112" s="8" t="s">
        <v>72</v>
      </c>
      <c r="F112" s="10">
        <v>6947513.9900000002</v>
      </c>
      <c r="G112" s="10">
        <v>0</v>
      </c>
      <c r="H112" s="10">
        <v>0</v>
      </c>
      <c r="I112" s="11" t="s">
        <v>477</v>
      </c>
    </row>
    <row r="113" spans="1:9" ht="48" customHeight="1" x14ac:dyDescent="0.2">
      <c r="A113" s="8" t="s">
        <v>192</v>
      </c>
      <c r="B113" s="8" t="s">
        <v>202</v>
      </c>
      <c r="C113" s="9" t="s">
        <v>203</v>
      </c>
      <c r="D113" s="8" t="s">
        <v>204</v>
      </c>
      <c r="E113" s="8" t="s">
        <v>132</v>
      </c>
      <c r="F113" s="10">
        <v>11353327</v>
      </c>
      <c r="G113" s="10">
        <v>0</v>
      </c>
      <c r="H113" s="10">
        <v>0</v>
      </c>
      <c r="I113" s="11" t="s">
        <v>434</v>
      </c>
    </row>
    <row r="114" spans="1:9" ht="50.25" customHeight="1" x14ac:dyDescent="0.2">
      <c r="A114" s="8" t="s">
        <v>192</v>
      </c>
      <c r="B114" s="8" t="s">
        <v>205</v>
      </c>
      <c r="C114" s="9" t="s">
        <v>206</v>
      </c>
      <c r="D114" s="8" t="s">
        <v>207</v>
      </c>
      <c r="E114" s="8" t="s">
        <v>29</v>
      </c>
      <c r="F114" s="10">
        <v>134310000</v>
      </c>
      <c r="G114" s="10">
        <v>0</v>
      </c>
      <c r="H114" s="10">
        <v>0</v>
      </c>
      <c r="I114" s="11" t="s">
        <v>433</v>
      </c>
    </row>
    <row r="115" spans="1:9" ht="48.75" customHeight="1" x14ac:dyDescent="0.2">
      <c r="A115" s="8" t="s">
        <v>192</v>
      </c>
      <c r="B115" s="8" t="s">
        <v>208</v>
      </c>
      <c r="C115" s="9" t="s">
        <v>209</v>
      </c>
      <c r="D115" s="8" t="s">
        <v>47</v>
      </c>
      <c r="E115" s="8" t="s">
        <v>60</v>
      </c>
      <c r="F115" s="10">
        <v>-180000</v>
      </c>
      <c r="G115" s="10">
        <v>-180000</v>
      </c>
      <c r="H115" s="10">
        <v>-180000</v>
      </c>
      <c r="I115" s="11" t="s">
        <v>478</v>
      </c>
    </row>
    <row r="116" spans="1:9" ht="210" customHeight="1" x14ac:dyDescent="0.2">
      <c r="A116" s="8" t="s">
        <v>192</v>
      </c>
      <c r="B116" s="8" t="s">
        <v>210</v>
      </c>
      <c r="C116" s="9" t="s">
        <v>211</v>
      </c>
      <c r="D116" s="8" t="s">
        <v>47</v>
      </c>
      <c r="E116" s="8" t="s">
        <v>45</v>
      </c>
      <c r="F116" s="10">
        <v>450468653.67000002</v>
      </c>
      <c r="G116" s="10">
        <v>0</v>
      </c>
      <c r="H116" s="10">
        <v>0</v>
      </c>
      <c r="I116" s="11" t="s">
        <v>552</v>
      </c>
    </row>
    <row r="117" spans="1:9" ht="27.75" customHeight="1" x14ac:dyDescent="0.2">
      <c r="A117" s="8" t="s">
        <v>192</v>
      </c>
      <c r="B117" s="8" t="s">
        <v>212</v>
      </c>
      <c r="C117" s="9" t="s">
        <v>211</v>
      </c>
      <c r="D117" s="8" t="s">
        <v>50</v>
      </c>
      <c r="E117" s="8" t="s">
        <v>29</v>
      </c>
      <c r="F117" s="10">
        <v>-7086000</v>
      </c>
      <c r="G117" s="10">
        <v>-7086000</v>
      </c>
      <c r="H117" s="10">
        <v>-7086000</v>
      </c>
      <c r="I117" s="12" t="s">
        <v>479</v>
      </c>
    </row>
    <row r="118" spans="1:9" ht="27.75" customHeight="1" x14ac:dyDescent="0.2">
      <c r="A118" s="8" t="s">
        <v>192</v>
      </c>
      <c r="B118" s="8" t="s">
        <v>212</v>
      </c>
      <c r="C118" s="9" t="s">
        <v>211</v>
      </c>
      <c r="D118" s="8" t="s">
        <v>213</v>
      </c>
      <c r="E118" s="8" t="s">
        <v>29</v>
      </c>
      <c r="F118" s="10">
        <v>7086000</v>
      </c>
      <c r="G118" s="10">
        <v>7086000</v>
      </c>
      <c r="H118" s="10">
        <v>7086000</v>
      </c>
      <c r="I118" s="13"/>
    </row>
    <row r="119" spans="1:9" ht="140.25" customHeight="1" x14ac:dyDescent="0.2">
      <c r="A119" s="8" t="s">
        <v>192</v>
      </c>
      <c r="B119" s="8" t="s">
        <v>214</v>
      </c>
      <c r="C119" s="9" t="s">
        <v>215</v>
      </c>
      <c r="D119" s="8" t="s">
        <v>207</v>
      </c>
      <c r="E119" s="8" t="s">
        <v>25</v>
      </c>
      <c r="F119" s="10">
        <v>-1440000</v>
      </c>
      <c r="G119" s="10">
        <v>-1440000</v>
      </c>
      <c r="H119" s="10">
        <v>-1440000</v>
      </c>
      <c r="I119" s="11" t="s">
        <v>480</v>
      </c>
    </row>
    <row r="120" spans="1:9" ht="140.25" customHeight="1" x14ac:dyDescent="0.2">
      <c r="A120" s="8" t="s">
        <v>192</v>
      </c>
      <c r="B120" s="8" t="s">
        <v>214</v>
      </c>
      <c r="C120" s="9" t="s">
        <v>215</v>
      </c>
      <c r="D120" s="8" t="s">
        <v>207</v>
      </c>
      <c r="E120" s="8" t="s">
        <v>26</v>
      </c>
      <c r="F120" s="10">
        <v>-434880</v>
      </c>
      <c r="G120" s="10">
        <v>-434880</v>
      </c>
      <c r="H120" s="10">
        <v>-434880</v>
      </c>
      <c r="I120" s="11" t="s">
        <v>480</v>
      </c>
    </row>
    <row r="121" spans="1:9" ht="133.5" customHeight="1" x14ac:dyDescent="0.2">
      <c r="A121" s="8" t="s">
        <v>192</v>
      </c>
      <c r="B121" s="8" t="s">
        <v>214</v>
      </c>
      <c r="C121" s="9" t="s">
        <v>215</v>
      </c>
      <c r="D121" s="8" t="s">
        <v>207</v>
      </c>
      <c r="E121" s="8" t="s">
        <v>216</v>
      </c>
      <c r="F121" s="10">
        <v>-560276640</v>
      </c>
      <c r="G121" s="10">
        <v>-561057840</v>
      </c>
      <c r="H121" s="10">
        <v>-561682840</v>
      </c>
      <c r="I121" s="11" t="s">
        <v>480</v>
      </c>
    </row>
    <row r="122" spans="1:9" ht="133.5" customHeight="1" x14ac:dyDescent="0.2">
      <c r="A122" s="8" t="s">
        <v>192</v>
      </c>
      <c r="B122" s="8" t="s">
        <v>214</v>
      </c>
      <c r="C122" s="9" t="s">
        <v>215</v>
      </c>
      <c r="D122" s="8" t="s">
        <v>207</v>
      </c>
      <c r="E122" s="8" t="s">
        <v>71</v>
      </c>
      <c r="F122" s="10">
        <v>-15233400</v>
      </c>
      <c r="G122" s="10">
        <v>-15233400</v>
      </c>
      <c r="H122" s="10">
        <v>-15233400</v>
      </c>
      <c r="I122" s="11" t="s">
        <v>480</v>
      </c>
    </row>
    <row r="123" spans="1:9" ht="133.5" customHeight="1" x14ac:dyDescent="0.2">
      <c r="A123" s="8" t="s">
        <v>192</v>
      </c>
      <c r="B123" s="8" t="s">
        <v>214</v>
      </c>
      <c r="C123" s="9" t="s">
        <v>215</v>
      </c>
      <c r="D123" s="8" t="s">
        <v>207</v>
      </c>
      <c r="E123" s="8" t="s">
        <v>72</v>
      </c>
      <c r="F123" s="10">
        <v>-1484280</v>
      </c>
      <c r="G123" s="10">
        <v>-1484280</v>
      </c>
      <c r="H123" s="10">
        <v>-1484280</v>
      </c>
      <c r="I123" s="11" t="s">
        <v>480</v>
      </c>
    </row>
    <row r="124" spans="1:9" ht="166.5" customHeight="1" x14ac:dyDescent="0.2">
      <c r="A124" s="8" t="s">
        <v>192</v>
      </c>
      <c r="B124" s="8" t="s">
        <v>189</v>
      </c>
      <c r="C124" s="9" t="s">
        <v>190</v>
      </c>
      <c r="D124" s="8" t="s">
        <v>176</v>
      </c>
      <c r="E124" s="8" t="s">
        <v>71</v>
      </c>
      <c r="F124" s="10">
        <v>-30310580</v>
      </c>
      <c r="G124" s="10">
        <v>-30701200</v>
      </c>
      <c r="H124" s="10">
        <v>-30701140</v>
      </c>
      <c r="I124" s="11" t="s">
        <v>480</v>
      </c>
    </row>
    <row r="125" spans="1:9" ht="166.5" customHeight="1" x14ac:dyDescent="0.2">
      <c r="A125" s="8" t="s">
        <v>192</v>
      </c>
      <c r="B125" s="8" t="s">
        <v>189</v>
      </c>
      <c r="C125" s="9" t="s">
        <v>190</v>
      </c>
      <c r="D125" s="8" t="s">
        <v>176</v>
      </c>
      <c r="E125" s="8" t="s">
        <v>72</v>
      </c>
      <c r="F125" s="10">
        <v>-23904720</v>
      </c>
      <c r="G125" s="10">
        <v>-24060960</v>
      </c>
      <c r="H125" s="10">
        <v>-24295320</v>
      </c>
      <c r="I125" s="11" t="s">
        <v>480</v>
      </c>
    </row>
    <row r="126" spans="1:9" ht="136.5" customHeight="1" x14ac:dyDescent="0.2">
      <c r="A126" s="8" t="s">
        <v>192</v>
      </c>
      <c r="B126" s="8" t="s">
        <v>217</v>
      </c>
      <c r="C126" s="9" t="s">
        <v>215</v>
      </c>
      <c r="D126" s="8" t="s">
        <v>207</v>
      </c>
      <c r="E126" s="8" t="s">
        <v>25</v>
      </c>
      <c r="F126" s="10">
        <v>1440000</v>
      </c>
      <c r="G126" s="10">
        <v>1440000</v>
      </c>
      <c r="H126" s="10">
        <v>1440000</v>
      </c>
      <c r="I126" s="11" t="s">
        <v>480</v>
      </c>
    </row>
    <row r="127" spans="1:9" ht="136.5" customHeight="1" x14ac:dyDescent="0.2">
      <c r="A127" s="8" t="s">
        <v>192</v>
      </c>
      <c r="B127" s="8" t="s">
        <v>217</v>
      </c>
      <c r="C127" s="9" t="s">
        <v>215</v>
      </c>
      <c r="D127" s="8" t="s">
        <v>207</v>
      </c>
      <c r="E127" s="8" t="s">
        <v>26</v>
      </c>
      <c r="F127" s="10">
        <v>434880</v>
      </c>
      <c r="G127" s="10">
        <v>434880</v>
      </c>
      <c r="H127" s="10">
        <v>434880</v>
      </c>
      <c r="I127" s="11" t="s">
        <v>480</v>
      </c>
    </row>
    <row r="128" spans="1:9" ht="136.5" customHeight="1" x14ac:dyDescent="0.2">
      <c r="A128" s="8" t="s">
        <v>192</v>
      </c>
      <c r="B128" s="8" t="s">
        <v>217</v>
      </c>
      <c r="C128" s="9" t="s">
        <v>215</v>
      </c>
      <c r="D128" s="8" t="s">
        <v>207</v>
      </c>
      <c r="E128" s="8" t="s">
        <v>216</v>
      </c>
      <c r="F128" s="10">
        <v>560276640</v>
      </c>
      <c r="G128" s="10">
        <v>561057840</v>
      </c>
      <c r="H128" s="10">
        <v>561682840</v>
      </c>
      <c r="I128" s="11" t="s">
        <v>480</v>
      </c>
    </row>
    <row r="129" spans="1:9" ht="136.5" customHeight="1" x14ac:dyDescent="0.2">
      <c r="A129" s="8" t="s">
        <v>192</v>
      </c>
      <c r="B129" s="8" t="s">
        <v>217</v>
      </c>
      <c r="C129" s="9" t="s">
        <v>215</v>
      </c>
      <c r="D129" s="8" t="s">
        <v>207</v>
      </c>
      <c r="E129" s="8" t="s">
        <v>71</v>
      </c>
      <c r="F129" s="10">
        <v>15233400</v>
      </c>
      <c r="G129" s="10">
        <v>15233400</v>
      </c>
      <c r="H129" s="10">
        <v>15233400</v>
      </c>
      <c r="I129" s="11" t="s">
        <v>480</v>
      </c>
    </row>
    <row r="130" spans="1:9" ht="140.25" customHeight="1" x14ac:dyDescent="0.2">
      <c r="A130" s="8" t="s">
        <v>192</v>
      </c>
      <c r="B130" s="8" t="s">
        <v>217</v>
      </c>
      <c r="C130" s="9" t="s">
        <v>215</v>
      </c>
      <c r="D130" s="8" t="s">
        <v>207</v>
      </c>
      <c r="E130" s="8" t="s">
        <v>72</v>
      </c>
      <c r="F130" s="10">
        <v>1484280</v>
      </c>
      <c r="G130" s="10">
        <v>1484280</v>
      </c>
      <c r="H130" s="10">
        <v>1484280</v>
      </c>
      <c r="I130" s="11" t="s">
        <v>480</v>
      </c>
    </row>
    <row r="131" spans="1:9" ht="164.25" customHeight="1" x14ac:dyDescent="0.2">
      <c r="A131" s="8" t="s">
        <v>192</v>
      </c>
      <c r="B131" s="8" t="s">
        <v>191</v>
      </c>
      <c r="C131" s="9" t="s">
        <v>190</v>
      </c>
      <c r="D131" s="8" t="s">
        <v>176</v>
      </c>
      <c r="E131" s="8" t="s">
        <v>71</v>
      </c>
      <c r="F131" s="10">
        <v>30310580</v>
      </c>
      <c r="G131" s="10">
        <v>30701200</v>
      </c>
      <c r="H131" s="10">
        <v>30701140</v>
      </c>
      <c r="I131" s="11" t="s">
        <v>480</v>
      </c>
    </row>
    <row r="132" spans="1:9" ht="164.25" customHeight="1" x14ac:dyDescent="0.2">
      <c r="A132" s="8" t="s">
        <v>192</v>
      </c>
      <c r="B132" s="8" t="s">
        <v>191</v>
      </c>
      <c r="C132" s="9" t="s">
        <v>190</v>
      </c>
      <c r="D132" s="8" t="s">
        <v>176</v>
      </c>
      <c r="E132" s="8" t="s">
        <v>72</v>
      </c>
      <c r="F132" s="10">
        <v>23904720</v>
      </c>
      <c r="G132" s="10">
        <v>24060960</v>
      </c>
      <c r="H132" s="10">
        <v>24295320</v>
      </c>
      <c r="I132" s="11" t="s">
        <v>480</v>
      </c>
    </row>
    <row r="133" spans="1:9" ht="33" customHeight="1" x14ac:dyDescent="0.2">
      <c r="A133" s="8" t="s">
        <v>192</v>
      </c>
      <c r="B133" s="8" t="s">
        <v>218</v>
      </c>
      <c r="C133" s="9" t="s">
        <v>219</v>
      </c>
      <c r="D133" s="8" t="s">
        <v>207</v>
      </c>
      <c r="E133" s="8" t="s">
        <v>45</v>
      </c>
      <c r="F133" s="10">
        <v>-851341757.64999998</v>
      </c>
      <c r="G133" s="10">
        <v>-749830434.79999995</v>
      </c>
      <c r="H133" s="10">
        <v>-603625108.65999997</v>
      </c>
      <c r="I133" s="11" t="s">
        <v>480</v>
      </c>
    </row>
    <row r="134" spans="1:9" ht="33" customHeight="1" x14ac:dyDescent="0.2">
      <c r="A134" s="8" t="s">
        <v>192</v>
      </c>
      <c r="B134" s="8" t="s">
        <v>218</v>
      </c>
      <c r="C134" s="9" t="s">
        <v>219</v>
      </c>
      <c r="D134" s="8" t="s">
        <v>207</v>
      </c>
      <c r="E134" s="8" t="s">
        <v>71</v>
      </c>
      <c r="F134" s="10">
        <v>-56333043.479999997</v>
      </c>
      <c r="G134" s="10">
        <v>-120653913.05</v>
      </c>
      <c r="H134" s="10">
        <v>0</v>
      </c>
      <c r="I134" s="11" t="s">
        <v>480</v>
      </c>
    </row>
    <row r="135" spans="1:9" ht="54.75" customHeight="1" x14ac:dyDescent="0.2">
      <c r="A135" s="8" t="s">
        <v>192</v>
      </c>
      <c r="B135" s="8" t="s">
        <v>220</v>
      </c>
      <c r="C135" s="9" t="s">
        <v>221</v>
      </c>
      <c r="D135" s="8" t="s">
        <v>207</v>
      </c>
      <c r="E135" s="8" t="s">
        <v>45</v>
      </c>
      <c r="F135" s="10">
        <v>504234148.93000001</v>
      </c>
      <c r="G135" s="10">
        <v>402722826.07999998</v>
      </c>
      <c r="H135" s="10">
        <v>603625108.65999997</v>
      </c>
      <c r="I135" s="11" t="s">
        <v>480</v>
      </c>
    </row>
    <row r="136" spans="1:9" ht="54.75" customHeight="1" x14ac:dyDescent="0.2">
      <c r="A136" s="8" t="s">
        <v>192</v>
      </c>
      <c r="B136" s="8" t="s">
        <v>220</v>
      </c>
      <c r="C136" s="9" t="s">
        <v>221</v>
      </c>
      <c r="D136" s="8" t="s">
        <v>207</v>
      </c>
      <c r="E136" s="8" t="s">
        <v>71</v>
      </c>
      <c r="F136" s="10">
        <v>0</v>
      </c>
      <c r="G136" s="10">
        <v>64320869.57</v>
      </c>
      <c r="H136" s="10">
        <v>0</v>
      </c>
      <c r="I136" s="11" t="s">
        <v>480</v>
      </c>
    </row>
    <row r="137" spans="1:9" ht="54.75" customHeight="1" x14ac:dyDescent="0.2">
      <c r="A137" s="8" t="s">
        <v>192</v>
      </c>
      <c r="B137" s="8" t="s">
        <v>222</v>
      </c>
      <c r="C137" s="9" t="s">
        <v>223</v>
      </c>
      <c r="D137" s="8" t="s">
        <v>207</v>
      </c>
      <c r="E137" s="8" t="s">
        <v>45</v>
      </c>
      <c r="F137" s="10">
        <v>347107608.72000003</v>
      </c>
      <c r="G137" s="10">
        <v>347107608.72000003</v>
      </c>
      <c r="H137" s="10">
        <v>0</v>
      </c>
      <c r="I137" s="11" t="s">
        <v>480</v>
      </c>
    </row>
    <row r="138" spans="1:9" ht="54.75" customHeight="1" x14ac:dyDescent="0.2">
      <c r="A138" s="8" t="s">
        <v>192</v>
      </c>
      <c r="B138" s="8" t="s">
        <v>222</v>
      </c>
      <c r="C138" s="9" t="s">
        <v>223</v>
      </c>
      <c r="D138" s="8" t="s">
        <v>207</v>
      </c>
      <c r="E138" s="8" t="s">
        <v>71</v>
      </c>
      <c r="F138" s="10">
        <v>56333043.479999997</v>
      </c>
      <c r="G138" s="10">
        <v>56333043.479999997</v>
      </c>
      <c r="H138" s="10">
        <v>0</v>
      </c>
      <c r="I138" s="11" t="s">
        <v>480</v>
      </c>
    </row>
    <row r="139" spans="1:9" ht="83.25" customHeight="1" x14ac:dyDescent="0.2">
      <c r="A139" s="8" t="s">
        <v>11</v>
      </c>
      <c r="B139" s="8" t="s">
        <v>224</v>
      </c>
      <c r="C139" s="9" t="s">
        <v>225</v>
      </c>
      <c r="D139" s="8" t="s">
        <v>204</v>
      </c>
      <c r="E139" s="8" t="s">
        <v>15</v>
      </c>
      <c r="F139" s="10">
        <v>-132561153</v>
      </c>
      <c r="G139" s="10">
        <v>0</v>
      </c>
      <c r="H139" s="10">
        <v>0</v>
      </c>
      <c r="I139" s="12" t="s">
        <v>481</v>
      </c>
    </row>
    <row r="140" spans="1:9" ht="83.25" customHeight="1" x14ac:dyDescent="0.2">
      <c r="A140" s="8" t="s">
        <v>11</v>
      </c>
      <c r="B140" s="8" t="s">
        <v>226</v>
      </c>
      <c r="C140" s="9" t="s">
        <v>225</v>
      </c>
      <c r="D140" s="8" t="s">
        <v>204</v>
      </c>
      <c r="E140" s="8" t="s">
        <v>15</v>
      </c>
      <c r="F140" s="10">
        <v>224495130.77000001</v>
      </c>
      <c r="G140" s="10">
        <v>0</v>
      </c>
      <c r="H140" s="10">
        <v>0</v>
      </c>
      <c r="I140" s="13"/>
    </row>
    <row r="141" spans="1:9" ht="55.5" customHeight="1" x14ac:dyDescent="0.2">
      <c r="A141" s="8" t="s">
        <v>11</v>
      </c>
      <c r="B141" s="8" t="s">
        <v>227</v>
      </c>
      <c r="C141" s="9" t="s">
        <v>228</v>
      </c>
      <c r="D141" s="8" t="s">
        <v>207</v>
      </c>
      <c r="E141" s="8" t="s">
        <v>93</v>
      </c>
      <c r="F141" s="10">
        <v>-3403487.23</v>
      </c>
      <c r="G141" s="10">
        <v>0</v>
      </c>
      <c r="H141" s="10">
        <v>0</v>
      </c>
      <c r="I141" s="11" t="s">
        <v>451</v>
      </c>
    </row>
    <row r="142" spans="1:9" ht="115.5" customHeight="1" x14ac:dyDescent="0.2">
      <c r="A142" s="8" t="s">
        <v>11</v>
      </c>
      <c r="B142" s="8" t="s">
        <v>229</v>
      </c>
      <c r="C142" s="9" t="s">
        <v>230</v>
      </c>
      <c r="D142" s="8" t="s">
        <v>207</v>
      </c>
      <c r="E142" s="8" t="s">
        <v>93</v>
      </c>
      <c r="F142" s="10">
        <v>-197159000</v>
      </c>
      <c r="G142" s="10">
        <v>197159000</v>
      </c>
      <c r="H142" s="10">
        <v>0</v>
      </c>
      <c r="I142" s="11" t="s">
        <v>535</v>
      </c>
    </row>
    <row r="143" spans="1:9" ht="44.25" customHeight="1" x14ac:dyDescent="0.2">
      <c r="A143" s="8" t="s">
        <v>11</v>
      </c>
      <c r="B143" s="8" t="s">
        <v>231</v>
      </c>
      <c r="C143" s="9" t="s">
        <v>232</v>
      </c>
      <c r="D143" s="8" t="s">
        <v>207</v>
      </c>
      <c r="E143" s="8" t="s">
        <v>93</v>
      </c>
      <c r="F143" s="10">
        <v>14611782.560000001</v>
      </c>
      <c r="G143" s="10">
        <v>0</v>
      </c>
      <c r="H143" s="10">
        <v>0</v>
      </c>
      <c r="I143" s="11" t="s">
        <v>450</v>
      </c>
    </row>
    <row r="144" spans="1:9" ht="56.25" customHeight="1" x14ac:dyDescent="0.2">
      <c r="A144" s="8" t="s">
        <v>11</v>
      </c>
      <c r="B144" s="8" t="s">
        <v>233</v>
      </c>
      <c r="C144" s="9" t="s">
        <v>228</v>
      </c>
      <c r="D144" s="8" t="s">
        <v>207</v>
      </c>
      <c r="E144" s="8" t="s">
        <v>93</v>
      </c>
      <c r="F144" s="10">
        <v>166552482.18000001</v>
      </c>
      <c r="G144" s="10">
        <v>0</v>
      </c>
      <c r="H144" s="10">
        <v>0</v>
      </c>
      <c r="I144" s="11" t="s">
        <v>570</v>
      </c>
    </row>
    <row r="145" spans="1:9" ht="144" x14ac:dyDescent="0.2">
      <c r="A145" s="8" t="s">
        <v>11</v>
      </c>
      <c r="B145" s="8" t="s">
        <v>234</v>
      </c>
      <c r="C145" s="9" t="s">
        <v>232</v>
      </c>
      <c r="D145" s="8" t="s">
        <v>207</v>
      </c>
      <c r="E145" s="8" t="s">
        <v>93</v>
      </c>
      <c r="F145" s="10">
        <v>285215904.25999999</v>
      </c>
      <c r="G145" s="10">
        <v>0</v>
      </c>
      <c r="H145" s="10">
        <v>0</v>
      </c>
      <c r="I145" s="11" t="s">
        <v>482</v>
      </c>
    </row>
    <row r="146" spans="1:9" ht="35.25" customHeight="1" x14ac:dyDescent="0.2">
      <c r="A146" s="8" t="s">
        <v>11</v>
      </c>
      <c r="B146" s="8" t="s">
        <v>235</v>
      </c>
      <c r="C146" s="9" t="s">
        <v>228</v>
      </c>
      <c r="D146" s="8" t="s">
        <v>207</v>
      </c>
      <c r="E146" s="8" t="s">
        <v>93</v>
      </c>
      <c r="F146" s="10">
        <v>275000000</v>
      </c>
      <c r="G146" s="10">
        <v>0</v>
      </c>
      <c r="H146" s="10">
        <v>0</v>
      </c>
      <c r="I146" s="11" t="s">
        <v>449</v>
      </c>
    </row>
    <row r="147" spans="1:9" ht="14.45" customHeight="1" x14ac:dyDescent="0.2">
      <c r="A147" s="15" t="s">
        <v>39</v>
      </c>
      <c r="B147" s="15"/>
      <c r="C147" s="15"/>
      <c r="D147" s="15"/>
      <c r="E147" s="15"/>
      <c r="F147" s="16">
        <f>SUM(F103:F146)</f>
        <v>1346262212.2</v>
      </c>
      <c r="G147" s="16">
        <f>SUM(G103:G146)</f>
        <v>202247358.00000009</v>
      </c>
      <c r="H147" s="16">
        <f>SUM(H103:H146)</f>
        <v>5088358</v>
      </c>
      <c r="I147" s="17" t="s">
        <v>9</v>
      </c>
    </row>
    <row r="148" spans="1:9" ht="13.7" customHeight="1" x14ac:dyDescent="0.2">
      <c r="A148" s="18" t="s">
        <v>236</v>
      </c>
      <c r="B148" s="18"/>
      <c r="C148" s="18"/>
      <c r="D148" s="18"/>
      <c r="E148" s="18"/>
      <c r="F148" s="18"/>
      <c r="G148" s="18"/>
      <c r="H148" s="18"/>
      <c r="I148" s="18"/>
    </row>
    <row r="149" spans="1:9" ht="47.25" customHeight="1" x14ac:dyDescent="0.2">
      <c r="A149" s="8" t="s">
        <v>237</v>
      </c>
      <c r="B149" s="8" t="s">
        <v>238</v>
      </c>
      <c r="C149" s="9" t="s">
        <v>239</v>
      </c>
      <c r="D149" s="8" t="s">
        <v>240</v>
      </c>
      <c r="E149" s="8" t="s">
        <v>71</v>
      </c>
      <c r="F149" s="10">
        <v>52915319</v>
      </c>
      <c r="G149" s="10">
        <v>0</v>
      </c>
      <c r="H149" s="10">
        <v>0</v>
      </c>
      <c r="I149" s="11" t="s">
        <v>483</v>
      </c>
    </row>
    <row r="150" spans="1:9" ht="48" x14ac:dyDescent="0.2">
      <c r="A150" s="8" t="s">
        <v>237</v>
      </c>
      <c r="B150" s="8" t="s">
        <v>241</v>
      </c>
      <c r="C150" s="9" t="s">
        <v>242</v>
      </c>
      <c r="D150" s="8" t="s">
        <v>240</v>
      </c>
      <c r="E150" s="8" t="s">
        <v>29</v>
      </c>
      <c r="F150" s="10">
        <v>7272041.0800000001</v>
      </c>
      <c r="G150" s="10">
        <v>0</v>
      </c>
      <c r="H150" s="10">
        <v>0</v>
      </c>
      <c r="I150" s="11" t="s">
        <v>484</v>
      </c>
    </row>
    <row r="151" spans="1:9" ht="24" x14ac:dyDescent="0.2">
      <c r="A151" s="8" t="s">
        <v>41</v>
      </c>
      <c r="B151" s="8" t="s">
        <v>243</v>
      </c>
      <c r="C151" s="9" t="s">
        <v>58</v>
      </c>
      <c r="D151" s="8" t="s">
        <v>240</v>
      </c>
      <c r="E151" s="8" t="s">
        <v>60</v>
      </c>
      <c r="F151" s="10">
        <v>90000</v>
      </c>
      <c r="G151" s="10">
        <v>90000</v>
      </c>
      <c r="H151" s="10">
        <v>90000</v>
      </c>
      <c r="I151" s="11" t="s">
        <v>422</v>
      </c>
    </row>
    <row r="152" spans="1:9" ht="84.75" customHeight="1" x14ac:dyDescent="0.2">
      <c r="A152" s="8" t="s">
        <v>41</v>
      </c>
      <c r="B152" s="8" t="s">
        <v>244</v>
      </c>
      <c r="C152" s="9" t="s">
        <v>245</v>
      </c>
      <c r="D152" s="8" t="s">
        <v>240</v>
      </c>
      <c r="E152" s="8" t="s">
        <v>48</v>
      </c>
      <c r="F152" s="10">
        <v>0</v>
      </c>
      <c r="G152" s="10">
        <v>0</v>
      </c>
      <c r="H152" s="10">
        <v>-6710723.54</v>
      </c>
      <c r="I152" s="11" t="s">
        <v>431</v>
      </c>
    </row>
    <row r="153" spans="1:9" ht="30" customHeight="1" x14ac:dyDescent="0.2">
      <c r="A153" s="8" t="s">
        <v>41</v>
      </c>
      <c r="B153" s="8" t="s">
        <v>246</v>
      </c>
      <c r="C153" s="9" t="s">
        <v>247</v>
      </c>
      <c r="D153" s="8" t="s">
        <v>240</v>
      </c>
      <c r="E153" s="8" t="s">
        <v>60</v>
      </c>
      <c r="F153" s="10">
        <v>-90000</v>
      </c>
      <c r="G153" s="10">
        <v>-90000</v>
      </c>
      <c r="H153" s="10">
        <v>-90000</v>
      </c>
      <c r="I153" s="11" t="s">
        <v>422</v>
      </c>
    </row>
    <row r="154" spans="1:9" ht="30" customHeight="1" x14ac:dyDescent="0.2">
      <c r="A154" s="8" t="s">
        <v>41</v>
      </c>
      <c r="B154" s="8" t="s">
        <v>248</v>
      </c>
      <c r="C154" s="9" t="s">
        <v>249</v>
      </c>
      <c r="D154" s="8" t="s">
        <v>240</v>
      </c>
      <c r="E154" s="8" t="s">
        <v>48</v>
      </c>
      <c r="F154" s="10">
        <v>0</v>
      </c>
      <c r="G154" s="10">
        <v>0</v>
      </c>
      <c r="H154" s="10">
        <v>513423.92</v>
      </c>
      <c r="I154" s="11" t="s">
        <v>422</v>
      </c>
    </row>
    <row r="155" spans="1:9" ht="30" customHeight="1" x14ac:dyDescent="0.2">
      <c r="A155" s="8" t="s">
        <v>41</v>
      </c>
      <c r="B155" s="8" t="s">
        <v>248</v>
      </c>
      <c r="C155" s="9" t="s">
        <v>249</v>
      </c>
      <c r="D155" s="8" t="s">
        <v>240</v>
      </c>
      <c r="E155" s="8" t="s">
        <v>89</v>
      </c>
      <c r="F155" s="10">
        <v>0</v>
      </c>
      <c r="G155" s="10">
        <v>0</v>
      </c>
      <c r="H155" s="10">
        <v>-513423.92</v>
      </c>
      <c r="I155" s="11" t="s">
        <v>422</v>
      </c>
    </row>
    <row r="156" spans="1:9" ht="14.45" customHeight="1" x14ac:dyDescent="0.2">
      <c r="A156" s="15" t="s">
        <v>39</v>
      </c>
      <c r="B156" s="15"/>
      <c r="C156" s="15"/>
      <c r="D156" s="15"/>
      <c r="E156" s="15"/>
      <c r="F156" s="16">
        <f>SUM(F149:F155)</f>
        <v>60187360.079999998</v>
      </c>
      <c r="G156" s="16">
        <f>SUM(G149:G155)</f>
        <v>0</v>
      </c>
      <c r="H156" s="16">
        <f>SUM(H149:H155)</f>
        <v>-6710723.54</v>
      </c>
      <c r="I156" s="17" t="s">
        <v>9</v>
      </c>
    </row>
    <row r="157" spans="1:9" ht="13.7" customHeight="1" x14ac:dyDescent="0.2">
      <c r="A157" s="18" t="s">
        <v>250</v>
      </c>
      <c r="B157" s="18"/>
      <c r="C157" s="18"/>
      <c r="D157" s="18"/>
      <c r="E157" s="18"/>
      <c r="F157" s="18"/>
      <c r="G157" s="18"/>
      <c r="H157" s="18"/>
      <c r="I157" s="18"/>
    </row>
    <row r="158" spans="1:9" ht="69.95" customHeight="1" x14ac:dyDescent="0.2">
      <c r="A158" s="8" t="s">
        <v>251</v>
      </c>
      <c r="B158" s="8" t="s">
        <v>252</v>
      </c>
      <c r="C158" s="9" t="s">
        <v>87</v>
      </c>
      <c r="D158" s="8" t="s">
        <v>253</v>
      </c>
      <c r="E158" s="8" t="s">
        <v>194</v>
      </c>
      <c r="F158" s="10">
        <v>-5742155</v>
      </c>
      <c r="G158" s="10">
        <v>0</v>
      </c>
      <c r="H158" s="10">
        <v>0</v>
      </c>
      <c r="I158" s="11" t="s">
        <v>510</v>
      </c>
    </row>
    <row r="159" spans="1:9" ht="69.95" customHeight="1" x14ac:dyDescent="0.2">
      <c r="A159" s="8" t="s">
        <v>251</v>
      </c>
      <c r="B159" s="8" t="s">
        <v>252</v>
      </c>
      <c r="C159" s="9" t="s">
        <v>87</v>
      </c>
      <c r="D159" s="8" t="s">
        <v>253</v>
      </c>
      <c r="E159" s="8" t="s">
        <v>195</v>
      </c>
      <c r="F159" s="10">
        <v>-1734131</v>
      </c>
      <c r="G159" s="10">
        <v>0</v>
      </c>
      <c r="H159" s="10">
        <v>0</v>
      </c>
      <c r="I159" s="11" t="s">
        <v>510</v>
      </c>
    </row>
    <row r="160" spans="1:9" ht="69.95" customHeight="1" x14ac:dyDescent="0.2">
      <c r="A160" s="8" t="s">
        <v>251</v>
      </c>
      <c r="B160" s="8" t="s">
        <v>254</v>
      </c>
      <c r="C160" s="9" t="s">
        <v>255</v>
      </c>
      <c r="D160" s="8" t="s">
        <v>256</v>
      </c>
      <c r="E160" s="8" t="s">
        <v>257</v>
      </c>
      <c r="F160" s="10">
        <v>170201000</v>
      </c>
      <c r="G160" s="10">
        <v>0</v>
      </c>
      <c r="H160" s="10">
        <v>0</v>
      </c>
      <c r="I160" s="11" t="s">
        <v>553</v>
      </c>
    </row>
    <row r="161" spans="1:9" ht="14.45" customHeight="1" x14ac:dyDescent="0.2">
      <c r="A161" s="15" t="s">
        <v>39</v>
      </c>
      <c r="B161" s="15"/>
      <c r="C161" s="15"/>
      <c r="D161" s="15"/>
      <c r="E161" s="15"/>
      <c r="F161" s="16">
        <f>SUM(F158:F160)</f>
        <v>162724714</v>
      </c>
      <c r="G161" s="16">
        <f>SUM(G158:G160)</f>
        <v>0</v>
      </c>
      <c r="H161" s="16">
        <f>SUM(H158:H160)</f>
        <v>0</v>
      </c>
      <c r="I161" s="17" t="s">
        <v>9</v>
      </c>
    </row>
    <row r="162" spans="1:9" ht="13.7" customHeight="1" x14ac:dyDescent="0.2">
      <c r="A162" s="18" t="s">
        <v>258</v>
      </c>
      <c r="B162" s="18"/>
      <c r="C162" s="18"/>
      <c r="D162" s="18"/>
      <c r="E162" s="18"/>
      <c r="F162" s="18"/>
      <c r="G162" s="18"/>
      <c r="H162" s="18"/>
      <c r="I162" s="18"/>
    </row>
    <row r="163" spans="1:9" ht="28.15" customHeight="1" x14ac:dyDescent="0.2">
      <c r="A163" s="8" t="s">
        <v>11</v>
      </c>
      <c r="B163" s="8" t="s">
        <v>259</v>
      </c>
      <c r="C163" s="9" t="s">
        <v>58</v>
      </c>
      <c r="D163" s="8" t="s">
        <v>81</v>
      </c>
      <c r="E163" s="8" t="s">
        <v>60</v>
      </c>
      <c r="F163" s="10">
        <v>111000</v>
      </c>
      <c r="G163" s="10">
        <v>111000</v>
      </c>
      <c r="H163" s="10">
        <v>111000</v>
      </c>
      <c r="I163" s="11" t="s">
        <v>424</v>
      </c>
    </row>
    <row r="164" spans="1:9" ht="42.2" customHeight="1" x14ac:dyDescent="0.2">
      <c r="A164" s="8" t="s">
        <v>11</v>
      </c>
      <c r="B164" s="8" t="s">
        <v>261</v>
      </c>
      <c r="C164" s="9" t="s">
        <v>262</v>
      </c>
      <c r="D164" s="8" t="s">
        <v>263</v>
      </c>
      <c r="E164" s="8" t="s">
        <v>25</v>
      </c>
      <c r="F164" s="10">
        <v>297148</v>
      </c>
      <c r="G164" s="10">
        <v>0</v>
      </c>
      <c r="H164" s="10">
        <v>0</v>
      </c>
      <c r="I164" s="11" t="s">
        <v>444</v>
      </c>
    </row>
    <row r="165" spans="1:9" ht="42.2" customHeight="1" x14ac:dyDescent="0.2">
      <c r="A165" s="8" t="s">
        <v>11</v>
      </c>
      <c r="B165" s="8" t="s">
        <v>261</v>
      </c>
      <c r="C165" s="9" t="s">
        <v>262</v>
      </c>
      <c r="D165" s="8" t="s">
        <v>263</v>
      </c>
      <c r="E165" s="8" t="s">
        <v>264</v>
      </c>
      <c r="F165" s="10">
        <v>-386886</v>
      </c>
      <c r="G165" s="10">
        <v>0</v>
      </c>
      <c r="H165" s="10">
        <v>0</v>
      </c>
      <c r="I165" s="11" t="s">
        <v>444</v>
      </c>
    </row>
    <row r="166" spans="1:9" ht="42.2" customHeight="1" x14ac:dyDescent="0.2">
      <c r="A166" s="8" t="s">
        <v>11</v>
      </c>
      <c r="B166" s="8" t="s">
        <v>261</v>
      </c>
      <c r="C166" s="9" t="s">
        <v>262</v>
      </c>
      <c r="D166" s="8" t="s">
        <v>263</v>
      </c>
      <c r="E166" s="8" t="s">
        <v>26</v>
      </c>
      <c r="F166" s="10">
        <v>89738</v>
      </c>
      <c r="G166" s="10">
        <v>0</v>
      </c>
      <c r="H166" s="10">
        <v>0</v>
      </c>
      <c r="I166" s="11" t="s">
        <v>444</v>
      </c>
    </row>
    <row r="167" spans="1:9" ht="42.2" customHeight="1" x14ac:dyDescent="0.2">
      <c r="A167" s="8" t="s">
        <v>11</v>
      </c>
      <c r="B167" s="8" t="s">
        <v>261</v>
      </c>
      <c r="C167" s="9" t="s">
        <v>262</v>
      </c>
      <c r="D167" s="8" t="s">
        <v>263</v>
      </c>
      <c r="E167" s="8" t="s">
        <v>198</v>
      </c>
      <c r="F167" s="10">
        <v>946212.13</v>
      </c>
      <c r="G167" s="10">
        <v>0</v>
      </c>
      <c r="H167" s="10">
        <v>0</v>
      </c>
      <c r="I167" s="11" t="s">
        <v>486</v>
      </c>
    </row>
    <row r="168" spans="1:9" ht="42.2" customHeight="1" x14ac:dyDescent="0.2">
      <c r="A168" s="8" t="s">
        <v>11</v>
      </c>
      <c r="B168" s="8" t="s">
        <v>261</v>
      </c>
      <c r="C168" s="9" t="s">
        <v>262</v>
      </c>
      <c r="D168" s="8" t="s">
        <v>263</v>
      </c>
      <c r="E168" s="8" t="s">
        <v>29</v>
      </c>
      <c r="F168" s="10">
        <v>4027000</v>
      </c>
      <c r="G168" s="10">
        <v>0</v>
      </c>
      <c r="H168" s="10">
        <v>0</v>
      </c>
      <c r="I168" s="11" t="s">
        <v>554</v>
      </c>
    </row>
    <row r="169" spans="1:9" ht="54.75" customHeight="1" x14ac:dyDescent="0.2">
      <c r="A169" s="8" t="s">
        <v>11</v>
      </c>
      <c r="B169" s="8" t="s">
        <v>265</v>
      </c>
      <c r="C169" s="9" t="s">
        <v>266</v>
      </c>
      <c r="D169" s="8" t="s">
        <v>263</v>
      </c>
      <c r="E169" s="8" t="s">
        <v>15</v>
      </c>
      <c r="F169" s="10">
        <v>241902870.44</v>
      </c>
      <c r="G169" s="10">
        <v>-185765242.63</v>
      </c>
      <c r="H169" s="10">
        <v>0</v>
      </c>
      <c r="I169" s="11" t="s">
        <v>487</v>
      </c>
    </row>
    <row r="170" spans="1:9" ht="56.1" customHeight="1" x14ac:dyDescent="0.2">
      <c r="A170" s="8" t="s">
        <v>11</v>
      </c>
      <c r="B170" s="8" t="s">
        <v>267</v>
      </c>
      <c r="C170" s="9" t="s">
        <v>268</v>
      </c>
      <c r="D170" s="8" t="s">
        <v>263</v>
      </c>
      <c r="E170" s="8" t="s">
        <v>198</v>
      </c>
      <c r="F170" s="10">
        <v>-52690199.229999997</v>
      </c>
      <c r="G170" s="10">
        <v>233709518.44</v>
      </c>
      <c r="H170" s="10">
        <v>0</v>
      </c>
      <c r="I170" s="11" t="s">
        <v>444</v>
      </c>
    </row>
    <row r="171" spans="1:9" ht="56.1" customHeight="1" x14ac:dyDescent="0.2">
      <c r="A171" s="8" t="s">
        <v>11</v>
      </c>
      <c r="B171" s="8" t="s">
        <v>267</v>
      </c>
      <c r="C171" s="9" t="s">
        <v>268</v>
      </c>
      <c r="D171" s="8" t="s">
        <v>263</v>
      </c>
      <c r="E171" s="8" t="s">
        <v>29</v>
      </c>
      <c r="F171" s="10">
        <v>265175988.84999999</v>
      </c>
      <c r="G171" s="10">
        <v>-421271744.98000002</v>
      </c>
      <c r="H171" s="10">
        <v>-439025737.76999998</v>
      </c>
      <c r="I171" s="11" t="s">
        <v>448</v>
      </c>
    </row>
    <row r="172" spans="1:9" ht="56.1" customHeight="1" x14ac:dyDescent="0.2">
      <c r="A172" s="8" t="s">
        <v>11</v>
      </c>
      <c r="B172" s="8" t="s">
        <v>267</v>
      </c>
      <c r="C172" s="9" t="s">
        <v>268</v>
      </c>
      <c r="D172" s="8" t="s">
        <v>263</v>
      </c>
      <c r="E172" s="8" t="s">
        <v>269</v>
      </c>
      <c r="F172" s="10">
        <v>743516.12</v>
      </c>
      <c r="G172" s="10">
        <v>0</v>
      </c>
      <c r="H172" s="10">
        <v>0</v>
      </c>
      <c r="I172" s="11" t="s">
        <v>448</v>
      </c>
    </row>
    <row r="173" spans="1:9" ht="56.1" customHeight="1" x14ac:dyDescent="0.2">
      <c r="A173" s="8" t="s">
        <v>11</v>
      </c>
      <c r="B173" s="8" t="s">
        <v>267</v>
      </c>
      <c r="C173" s="9" t="s">
        <v>268</v>
      </c>
      <c r="D173" s="8" t="s">
        <v>263</v>
      </c>
      <c r="E173" s="8" t="s">
        <v>36</v>
      </c>
      <c r="F173" s="10">
        <v>853603.93</v>
      </c>
      <c r="G173" s="10">
        <v>0</v>
      </c>
      <c r="H173" s="10">
        <v>0</v>
      </c>
      <c r="I173" s="11" t="s">
        <v>485</v>
      </c>
    </row>
    <row r="174" spans="1:9" ht="51.75" customHeight="1" x14ac:dyDescent="0.2">
      <c r="A174" s="8" t="s">
        <v>11</v>
      </c>
      <c r="B174" s="8" t="s">
        <v>270</v>
      </c>
      <c r="C174" s="9" t="s">
        <v>271</v>
      </c>
      <c r="D174" s="8" t="s">
        <v>263</v>
      </c>
      <c r="E174" s="8" t="s">
        <v>93</v>
      </c>
      <c r="F174" s="10">
        <v>102114462.29000001</v>
      </c>
      <c r="G174" s="10">
        <v>-102114462.29000001</v>
      </c>
      <c r="H174" s="10">
        <v>0</v>
      </c>
      <c r="I174" s="11" t="s">
        <v>555</v>
      </c>
    </row>
    <row r="175" spans="1:9" ht="56.1" customHeight="1" x14ac:dyDescent="0.2">
      <c r="A175" s="8" t="s">
        <v>11</v>
      </c>
      <c r="B175" s="8" t="s">
        <v>272</v>
      </c>
      <c r="C175" s="9" t="s">
        <v>273</v>
      </c>
      <c r="D175" s="8" t="s">
        <v>263</v>
      </c>
      <c r="E175" s="8" t="s">
        <v>45</v>
      </c>
      <c r="F175" s="10">
        <v>768533946.84000003</v>
      </c>
      <c r="G175" s="10">
        <v>261316118</v>
      </c>
      <c r="H175" s="10">
        <v>272814027.19</v>
      </c>
      <c r="I175" s="11" t="s">
        <v>447</v>
      </c>
    </row>
    <row r="176" spans="1:9" ht="83.85" customHeight="1" x14ac:dyDescent="0.2">
      <c r="A176" s="8" t="s">
        <v>11</v>
      </c>
      <c r="B176" s="8" t="s">
        <v>274</v>
      </c>
      <c r="C176" s="9" t="s">
        <v>275</v>
      </c>
      <c r="D176" s="8" t="s">
        <v>263</v>
      </c>
      <c r="E176" s="8" t="s">
        <v>198</v>
      </c>
      <c r="F176" s="10">
        <v>1059411.44</v>
      </c>
      <c r="G176" s="10">
        <v>0</v>
      </c>
      <c r="H176" s="10">
        <v>0</v>
      </c>
      <c r="I176" s="11" t="s">
        <v>488</v>
      </c>
    </row>
    <row r="177" spans="1:9" ht="69.95" customHeight="1" x14ac:dyDescent="0.2">
      <c r="A177" s="8" t="s">
        <v>11</v>
      </c>
      <c r="B177" s="8" t="s">
        <v>276</v>
      </c>
      <c r="C177" s="9" t="s">
        <v>277</v>
      </c>
      <c r="D177" s="8" t="s">
        <v>81</v>
      </c>
      <c r="E177" s="8" t="s">
        <v>60</v>
      </c>
      <c r="F177" s="10">
        <v>-111000</v>
      </c>
      <c r="G177" s="10">
        <v>-111000</v>
      </c>
      <c r="H177" s="10">
        <v>-111000</v>
      </c>
      <c r="I177" s="11" t="s">
        <v>424</v>
      </c>
    </row>
    <row r="178" spans="1:9" ht="152.25" customHeight="1" x14ac:dyDescent="0.2">
      <c r="A178" s="8" t="s">
        <v>11</v>
      </c>
      <c r="B178" s="8" t="s">
        <v>278</v>
      </c>
      <c r="C178" s="9" t="s">
        <v>279</v>
      </c>
      <c r="D178" s="8" t="s">
        <v>81</v>
      </c>
      <c r="E178" s="8" t="s">
        <v>280</v>
      </c>
      <c r="F178" s="10">
        <v>11318053.279999999</v>
      </c>
      <c r="G178" s="10">
        <v>0</v>
      </c>
      <c r="H178" s="10">
        <v>0</v>
      </c>
      <c r="I178" s="11" t="s">
        <v>446</v>
      </c>
    </row>
    <row r="179" spans="1:9" ht="83.85" customHeight="1" x14ac:dyDescent="0.2">
      <c r="A179" s="8" t="s">
        <v>11</v>
      </c>
      <c r="B179" s="8" t="s">
        <v>281</v>
      </c>
      <c r="C179" s="9" t="s">
        <v>282</v>
      </c>
      <c r="D179" s="8" t="s">
        <v>263</v>
      </c>
      <c r="E179" s="8" t="s">
        <v>45</v>
      </c>
      <c r="F179" s="10">
        <v>82963991.290000007</v>
      </c>
      <c r="G179" s="10">
        <v>0</v>
      </c>
      <c r="H179" s="10">
        <v>0</v>
      </c>
      <c r="I179" s="11" t="s">
        <v>489</v>
      </c>
    </row>
    <row r="180" spans="1:9" ht="69.95" customHeight="1" x14ac:dyDescent="0.2">
      <c r="A180" s="8" t="s">
        <v>11</v>
      </c>
      <c r="B180" s="8" t="s">
        <v>283</v>
      </c>
      <c r="C180" s="9" t="s">
        <v>284</v>
      </c>
      <c r="D180" s="8" t="s">
        <v>263</v>
      </c>
      <c r="E180" s="8" t="s">
        <v>198</v>
      </c>
      <c r="F180" s="10">
        <v>7785000</v>
      </c>
      <c r="G180" s="10">
        <v>0</v>
      </c>
      <c r="H180" s="10">
        <v>0</v>
      </c>
      <c r="I180" s="11" t="s">
        <v>490</v>
      </c>
    </row>
    <row r="181" spans="1:9" ht="98.25" customHeight="1" x14ac:dyDescent="0.2">
      <c r="A181" s="8" t="s">
        <v>11</v>
      </c>
      <c r="B181" s="8" t="s">
        <v>285</v>
      </c>
      <c r="C181" s="9" t="s">
        <v>286</v>
      </c>
      <c r="D181" s="8" t="s">
        <v>92</v>
      </c>
      <c r="E181" s="8" t="s">
        <v>93</v>
      </c>
      <c r="F181" s="10">
        <v>39778159.490000002</v>
      </c>
      <c r="G181" s="10">
        <v>0</v>
      </c>
      <c r="H181" s="10">
        <v>0</v>
      </c>
      <c r="I181" s="11" t="s">
        <v>556</v>
      </c>
    </row>
    <row r="182" spans="1:9" ht="111.6" customHeight="1" x14ac:dyDescent="0.2">
      <c r="A182" s="8" t="s">
        <v>11</v>
      </c>
      <c r="B182" s="8" t="s">
        <v>287</v>
      </c>
      <c r="C182" s="9" t="s">
        <v>288</v>
      </c>
      <c r="D182" s="8" t="s">
        <v>92</v>
      </c>
      <c r="E182" s="8" t="s">
        <v>15</v>
      </c>
      <c r="F182" s="10">
        <v>12947114.01</v>
      </c>
      <c r="G182" s="10">
        <v>0</v>
      </c>
      <c r="H182" s="10">
        <v>0</v>
      </c>
      <c r="I182" s="11" t="s">
        <v>491</v>
      </c>
    </row>
    <row r="183" spans="1:9" ht="42.2" customHeight="1" x14ac:dyDescent="0.2">
      <c r="A183" s="8" t="s">
        <v>11</v>
      </c>
      <c r="B183" s="8" t="s">
        <v>289</v>
      </c>
      <c r="C183" s="9" t="s">
        <v>290</v>
      </c>
      <c r="D183" s="8" t="s">
        <v>263</v>
      </c>
      <c r="E183" s="8" t="s">
        <v>93</v>
      </c>
      <c r="F183" s="10">
        <v>111196194.3</v>
      </c>
      <c r="G183" s="10">
        <v>0</v>
      </c>
      <c r="H183" s="10">
        <v>0</v>
      </c>
      <c r="I183" s="11" t="s">
        <v>445</v>
      </c>
    </row>
    <row r="184" spans="1:9" ht="42.2" customHeight="1" x14ac:dyDescent="0.2">
      <c r="A184" s="8" t="s">
        <v>11</v>
      </c>
      <c r="B184" s="8" t="s">
        <v>291</v>
      </c>
      <c r="C184" s="9" t="s">
        <v>292</v>
      </c>
      <c r="D184" s="8" t="s">
        <v>263</v>
      </c>
      <c r="E184" s="8" t="s">
        <v>198</v>
      </c>
      <c r="F184" s="10">
        <v>2537304.5299999998</v>
      </c>
      <c r="G184" s="10">
        <v>-375765730.67000002</v>
      </c>
      <c r="H184" s="10">
        <v>166211710.58000001</v>
      </c>
      <c r="I184" s="11" t="s">
        <v>444</v>
      </c>
    </row>
    <row r="185" spans="1:9" ht="42.2" customHeight="1" x14ac:dyDescent="0.2">
      <c r="A185" s="8" t="s">
        <v>11</v>
      </c>
      <c r="B185" s="8" t="s">
        <v>291</v>
      </c>
      <c r="C185" s="9" t="s">
        <v>292</v>
      </c>
      <c r="D185" s="8" t="s">
        <v>263</v>
      </c>
      <c r="E185" s="8" t="s">
        <v>29</v>
      </c>
      <c r="F185" s="10">
        <v>185658756.08000001</v>
      </c>
      <c r="G185" s="10">
        <v>0</v>
      </c>
      <c r="H185" s="10">
        <v>0</v>
      </c>
      <c r="I185" s="11" t="s">
        <v>444</v>
      </c>
    </row>
    <row r="186" spans="1:9" ht="42.2" customHeight="1" x14ac:dyDescent="0.2">
      <c r="A186" s="8" t="s">
        <v>11</v>
      </c>
      <c r="B186" s="8" t="s">
        <v>291</v>
      </c>
      <c r="C186" s="9" t="s">
        <v>292</v>
      </c>
      <c r="D186" s="8" t="s">
        <v>263</v>
      </c>
      <c r="E186" s="8" t="s">
        <v>45</v>
      </c>
      <c r="F186" s="10">
        <v>-188196060.61000001</v>
      </c>
      <c r="G186" s="10">
        <v>375765730.67000002</v>
      </c>
      <c r="H186" s="10">
        <v>0</v>
      </c>
      <c r="I186" s="11" t="s">
        <v>444</v>
      </c>
    </row>
    <row r="187" spans="1:9" ht="69.95" customHeight="1" x14ac:dyDescent="0.2">
      <c r="A187" s="8" t="s">
        <v>11</v>
      </c>
      <c r="B187" s="8" t="s">
        <v>293</v>
      </c>
      <c r="C187" s="9" t="s">
        <v>290</v>
      </c>
      <c r="D187" s="8" t="s">
        <v>263</v>
      </c>
      <c r="E187" s="8" t="s">
        <v>93</v>
      </c>
      <c r="F187" s="10">
        <v>44795784.75</v>
      </c>
      <c r="G187" s="10">
        <v>0</v>
      </c>
      <c r="H187" s="10">
        <v>0</v>
      </c>
      <c r="I187" s="11" t="s">
        <v>445</v>
      </c>
    </row>
    <row r="188" spans="1:9" ht="42.2" customHeight="1" x14ac:dyDescent="0.2">
      <c r="A188" s="8" t="s">
        <v>11</v>
      </c>
      <c r="B188" s="8" t="s">
        <v>294</v>
      </c>
      <c r="C188" s="9" t="s">
        <v>292</v>
      </c>
      <c r="D188" s="8" t="s">
        <v>263</v>
      </c>
      <c r="E188" s="8" t="s">
        <v>198</v>
      </c>
      <c r="F188" s="10">
        <v>-253750466.13</v>
      </c>
      <c r="G188" s="10">
        <v>0</v>
      </c>
      <c r="H188" s="10">
        <v>0</v>
      </c>
      <c r="I188" s="11" t="s">
        <v>444</v>
      </c>
    </row>
    <row r="189" spans="1:9" ht="42.2" customHeight="1" x14ac:dyDescent="0.2">
      <c r="A189" s="8" t="s">
        <v>11</v>
      </c>
      <c r="B189" s="8" t="s">
        <v>294</v>
      </c>
      <c r="C189" s="9" t="s">
        <v>292</v>
      </c>
      <c r="D189" s="8" t="s">
        <v>263</v>
      </c>
      <c r="E189" s="8" t="s">
        <v>29</v>
      </c>
      <c r="F189" s="10">
        <v>65554405.520000003</v>
      </c>
      <c r="G189" s="10">
        <v>0</v>
      </c>
      <c r="H189" s="10">
        <v>0</v>
      </c>
      <c r="I189" s="11" t="s">
        <v>444</v>
      </c>
    </row>
    <row r="190" spans="1:9" ht="60.75" customHeight="1" x14ac:dyDescent="0.2">
      <c r="A190" s="8" t="s">
        <v>11</v>
      </c>
      <c r="B190" s="8" t="s">
        <v>294</v>
      </c>
      <c r="C190" s="9" t="s">
        <v>292</v>
      </c>
      <c r="D190" s="8" t="s">
        <v>263</v>
      </c>
      <c r="E190" s="8" t="s">
        <v>15</v>
      </c>
      <c r="F190" s="10">
        <v>-214125813.46000001</v>
      </c>
      <c r="G190" s="10">
        <v>214125813.46000001</v>
      </c>
      <c r="H190" s="10">
        <v>0</v>
      </c>
      <c r="I190" s="11" t="s">
        <v>557</v>
      </c>
    </row>
    <row r="191" spans="1:9" ht="42.2" customHeight="1" x14ac:dyDescent="0.2">
      <c r="A191" s="8" t="s">
        <v>11</v>
      </c>
      <c r="B191" s="8" t="s">
        <v>294</v>
      </c>
      <c r="C191" s="9" t="s">
        <v>292</v>
      </c>
      <c r="D191" s="8" t="s">
        <v>263</v>
      </c>
      <c r="E191" s="8" t="s">
        <v>45</v>
      </c>
      <c r="F191" s="10">
        <v>193622342.58000001</v>
      </c>
      <c r="G191" s="10">
        <v>0</v>
      </c>
      <c r="H191" s="10">
        <v>0</v>
      </c>
      <c r="I191" s="11" t="s">
        <v>492</v>
      </c>
    </row>
    <row r="192" spans="1:9" ht="97.7" customHeight="1" x14ac:dyDescent="0.2">
      <c r="A192" s="8" t="s">
        <v>11</v>
      </c>
      <c r="B192" s="8" t="s">
        <v>294</v>
      </c>
      <c r="C192" s="9" t="s">
        <v>292</v>
      </c>
      <c r="D192" s="8" t="s">
        <v>263</v>
      </c>
      <c r="E192" s="8" t="s">
        <v>93</v>
      </c>
      <c r="F192" s="10">
        <v>182849764.59</v>
      </c>
      <c r="G192" s="10">
        <v>0</v>
      </c>
      <c r="H192" s="10">
        <v>0</v>
      </c>
      <c r="I192" s="11" t="s">
        <v>558</v>
      </c>
    </row>
    <row r="193" spans="1:9" ht="93.75" customHeight="1" x14ac:dyDescent="0.2">
      <c r="A193" s="8" t="s">
        <v>21</v>
      </c>
      <c r="B193" s="8" t="s">
        <v>295</v>
      </c>
      <c r="C193" s="9" t="s">
        <v>296</v>
      </c>
      <c r="D193" s="8" t="s">
        <v>24</v>
      </c>
      <c r="E193" s="8" t="s">
        <v>29</v>
      </c>
      <c r="F193" s="10">
        <v>30000000</v>
      </c>
      <c r="G193" s="10">
        <v>0</v>
      </c>
      <c r="H193" s="10">
        <v>0</v>
      </c>
      <c r="I193" s="11" t="s">
        <v>508</v>
      </c>
    </row>
    <row r="194" spans="1:9" ht="14.45" customHeight="1" x14ac:dyDescent="0.2">
      <c r="A194" s="15" t="s">
        <v>39</v>
      </c>
      <c r="B194" s="15"/>
      <c r="C194" s="15"/>
      <c r="D194" s="15"/>
      <c r="E194" s="15"/>
      <c r="F194" s="16">
        <f>SUM(F163:F193)</f>
        <v>1647601343.0299995</v>
      </c>
      <c r="G194" s="16">
        <f>SUM(G163:G193)</f>
        <v>-8.9406967163085938E-8</v>
      </c>
      <c r="H194" s="16">
        <f>SUM(H163:H193)</f>
        <v>2.9802322387695313E-8</v>
      </c>
      <c r="I194" s="17" t="s">
        <v>9</v>
      </c>
    </row>
    <row r="195" spans="1:9" ht="13.7" customHeight="1" x14ac:dyDescent="0.2">
      <c r="A195" s="18" t="s">
        <v>297</v>
      </c>
      <c r="B195" s="18"/>
      <c r="C195" s="18"/>
      <c r="D195" s="18"/>
      <c r="E195" s="18"/>
      <c r="F195" s="18"/>
      <c r="G195" s="18"/>
      <c r="H195" s="18"/>
      <c r="I195" s="18"/>
    </row>
    <row r="196" spans="1:9" ht="60" x14ac:dyDescent="0.2">
      <c r="A196" s="8" t="s">
        <v>298</v>
      </c>
      <c r="B196" s="8" t="s">
        <v>299</v>
      </c>
      <c r="C196" s="9" t="s">
        <v>87</v>
      </c>
      <c r="D196" s="8" t="s">
        <v>32</v>
      </c>
      <c r="E196" s="8" t="s">
        <v>300</v>
      </c>
      <c r="F196" s="10">
        <v>526220</v>
      </c>
      <c r="G196" s="10">
        <v>0</v>
      </c>
      <c r="H196" s="10">
        <v>0</v>
      </c>
      <c r="I196" s="11" t="s">
        <v>528</v>
      </c>
    </row>
    <row r="197" spans="1:9" ht="70.5" customHeight="1" x14ac:dyDescent="0.2">
      <c r="A197" s="8" t="s">
        <v>298</v>
      </c>
      <c r="B197" s="8" t="s">
        <v>299</v>
      </c>
      <c r="C197" s="9" t="s">
        <v>87</v>
      </c>
      <c r="D197" s="8" t="s">
        <v>32</v>
      </c>
      <c r="E197" s="8" t="s">
        <v>195</v>
      </c>
      <c r="F197" s="10">
        <v>101205</v>
      </c>
      <c r="G197" s="10">
        <v>0</v>
      </c>
      <c r="H197" s="10">
        <v>0</v>
      </c>
      <c r="I197" s="11" t="s">
        <v>529</v>
      </c>
    </row>
    <row r="198" spans="1:9" ht="60" x14ac:dyDescent="0.2">
      <c r="A198" s="8" t="s">
        <v>298</v>
      </c>
      <c r="B198" s="8" t="s">
        <v>299</v>
      </c>
      <c r="C198" s="9" t="s">
        <v>87</v>
      </c>
      <c r="D198" s="8" t="s">
        <v>32</v>
      </c>
      <c r="E198" s="8" t="s">
        <v>198</v>
      </c>
      <c r="F198" s="10">
        <v>11985130</v>
      </c>
      <c r="G198" s="10">
        <v>0</v>
      </c>
      <c r="H198" s="10">
        <v>0</v>
      </c>
      <c r="I198" s="11" t="s">
        <v>530</v>
      </c>
    </row>
    <row r="199" spans="1:9" ht="60" x14ac:dyDescent="0.2">
      <c r="A199" s="8" t="s">
        <v>298</v>
      </c>
      <c r="B199" s="8" t="s">
        <v>299</v>
      </c>
      <c r="C199" s="9" t="s">
        <v>87</v>
      </c>
      <c r="D199" s="8" t="s">
        <v>32</v>
      </c>
      <c r="E199" s="8" t="s">
        <v>29</v>
      </c>
      <c r="F199" s="10">
        <v>2935149</v>
      </c>
      <c r="G199" s="10">
        <v>0</v>
      </c>
      <c r="H199" s="10">
        <v>0</v>
      </c>
      <c r="I199" s="11" t="s">
        <v>531</v>
      </c>
    </row>
    <row r="200" spans="1:9" ht="113.25" customHeight="1" x14ac:dyDescent="0.2">
      <c r="A200" s="8" t="s">
        <v>298</v>
      </c>
      <c r="B200" s="8" t="s">
        <v>301</v>
      </c>
      <c r="C200" s="9" t="s">
        <v>302</v>
      </c>
      <c r="D200" s="8" t="s">
        <v>32</v>
      </c>
      <c r="E200" s="8" t="s">
        <v>29</v>
      </c>
      <c r="F200" s="10">
        <v>6011</v>
      </c>
      <c r="G200" s="10">
        <v>0</v>
      </c>
      <c r="H200" s="10">
        <v>0</v>
      </c>
      <c r="I200" s="11" t="s">
        <v>532</v>
      </c>
    </row>
    <row r="201" spans="1:9" ht="161.25" customHeight="1" x14ac:dyDescent="0.2">
      <c r="A201" s="8" t="s">
        <v>11</v>
      </c>
      <c r="B201" s="8" t="s">
        <v>303</v>
      </c>
      <c r="C201" s="9" t="s">
        <v>304</v>
      </c>
      <c r="D201" s="8" t="s">
        <v>50</v>
      </c>
      <c r="E201" s="8" t="s">
        <v>51</v>
      </c>
      <c r="F201" s="10">
        <v>36472227</v>
      </c>
      <c r="G201" s="10">
        <v>0</v>
      </c>
      <c r="H201" s="10">
        <v>0</v>
      </c>
      <c r="I201" s="11" t="s">
        <v>536</v>
      </c>
    </row>
    <row r="202" spans="1:9" ht="84" x14ac:dyDescent="0.2">
      <c r="A202" s="8" t="s">
        <v>11</v>
      </c>
      <c r="B202" s="8" t="s">
        <v>305</v>
      </c>
      <c r="C202" s="9" t="s">
        <v>306</v>
      </c>
      <c r="D202" s="8" t="s">
        <v>213</v>
      </c>
      <c r="E202" s="8" t="s">
        <v>307</v>
      </c>
      <c r="F202" s="10">
        <v>0.01</v>
      </c>
      <c r="G202" s="10">
        <v>0</v>
      </c>
      <c r="H202" s="10">
        <v>0</v>
      </c>
      <c r="I202" s="11" t="s">
        <v>424</v>
      </c>
    </row>
    <row r="203" spans="1:9" ht="84" x14ac:dyDescent="0.2">
      <c r="A203" s="8" t="s">
        <v>11</v>
      </c>
      <c r="B203" s="8" t="s">
        <v>308</v>
      </c>
      <c r="C203" s="9" t="s">
        <v>306</v>
      </c>
      <c r="D203" s="8" t="s">
        <v>213</v>
      </c>
      <c r="E203" s="8" t="s">
        <v>307</v>
      </c>
      <c r="F203" s="10">
        <v>-1078971800.26</v>
      </c>
      <c r="G203" s="10">
        <v>-1080688152.1700001</v>
      </c>
      <c r="H203" s="10">
        <v>-1093134843.48</v>
      </c>
      <c r="I203" s="11" t="s">
        <v>424</v>
      </c>
    </row>
    <row r="204" spans="1:9" ht="84" x14ac:dyDescent="0.2">
      <c r="A204" s="8" t="s">
        <v>11</v>
      </c>
      <c r="B204" s="8" t="s">
        <v>309</v>
      </c>
      <c r="C204" s="9" t="s">
        <v>306</v>
      </c>
      <c r="D204" s="8" t="s">
        <v>213</v>
      </c>
      <c r="E204" s="8" t="s">
        <v>307</v>
      </c>
      <c r="F204" s="10">
        <v>1375284870.25</v>
      </c>
      <c r="G204" s="10">
        <v>1080688152.1700001</v>
      </c>
      <c r="H204" s="10">
        <v>1093134843.48</v>
      </c>
      <c r="I204" s="11" t="s">
        <v>424</v>
      </c>
    </row>
    <row r="205" spans="1:9" ht="87.75" customHeight="1" x14ac:dyDescent="0.2">
      <c r="A205" s="8" t="s">
        <v>310</v>
      </c>
      <c r="B205" s="8" t="s">
        <v>311</v>
      </c>
      <c r="C205" s="9" t="s">
        <v>312</v>
      </c>
      <c r="D205" s="8" t="s">
        <v>313</v>
      </c>
      <c r="E205" s="8" t="s">
        <v>125</v>
      </c>
      <c r="F205" s="10">
        <v>-240000</v>
      </c>
      <c r="G205" s="10">
        <v>0</v>
      </c>
      <c r="H205" s="10">
        <v>0</v>
      </c>
      <c r="I205" s="12" t="s">
        <v>493</v>
      </c>
    </row>
    <row r="206" spans="1:9" ht="87.75" customHeight="1" x14ac:dyDescent="0.2">
      <c r="A206" s="8" t="s">
        <v>310</v>
      </c>
      <c r="B206" s="8" t="s">
        <v>311</v>
      </c>
      <c r="C206" s="9" t="s">
        <v>312</v>
      </c>
      <c r="D206" s="8" t="s">
        <v>313</v>
      </c>
      <c r="E206" s="8" t="s">
        <v>71</v>
      </c>
      <c r="F206" s="10">
        <v>240000</v>
      </c>
      <c r="G206" s="10">
        <v>0</v>
      </c>
      <c r="H206" s="10">
        <v>0</v>
      </c>
      <c r="I206" s="13"/>
    </row>
    <row r="207" spans="1:9" ht="97.5" customHeight="1" x14ac:dyDescent="0.2">
      <c r="A207" s="8" t="s">
        <v>310</v>
      </c>
      <c r="B207" s="8" t="s">
        <v>314</v>
      </c>
      <c r="C207" s="9" t="s">
        <v>315</v>
      </c>
      <c r="D207" s="8" t="s">
        <v>76</v>
      </c>
      <c r="E207" s="8" t="s">
        <v>25</v>
      </c>
      <c r="F207" s="10">
        <v>1928231</v>
      </c>
      <c r="G207" s="10">
        <v>0</v>
      </c>
      <c r="H207" s="10">
        <v>0</v>
      </c>
      <c r="I207" s="11" t="s">
        <v>537</v>
      </c>
    </row>
    <row r="208" spans="1:9" ht="94.5" customHeight="1" x14ac:dyDescent="0.2">
      <c r="A208" s="8" t="s">
        <v>310</v>
      </c>
      <c r="B208" s="8" t="s">
        <v>314</v>
      </c>
      <c r="C208" s="9" t="s">
        <v>315</v>
      </c>
      <c r="D208" s="8" t="s">
        <v>76</v>
      </c>
      <c r="E208" s="8" t="s">
        <v>26</v>
      </c>
      <c r="F208" s="10">
        <v>591042</v>
      </c>
      <c r="G208" s="10">
        <v>0</v>
      </c>
      <c r="H208" s="10">
        <v>0</v>
      </c>
      <c r="I208" s="11" t="s">
        <v>537</v>
      </c>
    </row>
    <row r="209" spans="1:9" ht="94.5" customHeight="1" x14ac:dyDescent="0.2">
      <c r="A209" s="8" t="s">
        <v>310</v>
      </c>
      <c r="B209" s="8" t="s">
        <v>314</v>
      </c>
      <c r="C209" s="9" t="s">
        <v>315</v>
      </c>
      <c r="D209" s="8" t="s">
        <v>76</v>
      </c>
      <c r="E209" s="8" t="s">
        <v>29</v>
      </c>
      <c r="F209" s="10">
        <v>1454099</v>
      </c>
      <c r="G209" s="10">
        <v>0</v>
      </c>
      <c r="H209" s="10">
        <v>0</v>
      </c>
      <c r="I209" s="11" t="s">
        <v>537</v>
      </c>
    </row>
    <row r="210" spans="1:9" ht="94.5" customHeight="1" x14ac:dyDescent="0.2">
      <c r="A210" s="8" t="s">
        <v>310</v>
      </c>
      <c r="B210" s="8" t="s">
        <v>314</v>
      </c>
      <c r="C210" s="9" t="s">
        <v>315</v>
      </c>
      <c r="D210" s="8" t="s">
        <v>76</v>
      </c>
      <c r="E210" s="8" t="s">
        <v>37</v>
      </c>
      <c r="F210" s="10">
        <v>30000</v>
      </c>
      <c r="G210" s="10">
        <v>0</v>
      </c>
      <c r="H210" s="10">
        <v>0</v>
      </c>
      <c r="I210" s="11" t="s">
        <v>537</v>
      </c>
    </row>
    <row r="211" spans="1:9" ht="66" customHeight="1" x14ac:dyDescent="0.2">
      <c r="A211" s="8" t="s">
        <v>310</v>
      </c>
      <c r="B211" s="8" t="s">
        <v>316</v>
      </c>
      <c r="C211" s="9" t="s">
        <v>317</v>
      </c>
      <c r="D211" s="8" t="s">
        <v>76</v>
      </c>
      <c r="E211" s="8" t="s">
        <v>29</v>
      </c>
      <c r="F211" s="10">
        <v>-37514.699999999997</v>
      </c>
      <c r="G211" s="10">
        <v>0</v>
      </c>
      <c r="H211" s="10">
        <v>0</v>
      </c>
      <c r="I211" s="11" t="s">
        <v>494</v>
      </c>
    </row>
    <row r="212" spans="1:9" ht="180.75" customHeight="1" x14ac:dyDescent="0.2">
      <c r="A212" s="8" t="s">
        <v>310</v>
      </c>
      <c r="B212" s="8" t="s">
        <v>520</v>
      </c>
      <c r="C212" s="9" t="s">
        <v>521</v>
      </c>
      <c r="D212" s="8" t="s">
        <v>50</v>
      </c>
      <c r="E212" s="8" t="s">
        <v>146</v>
      </c>
      <c r="F212" s="10">
        <v>834200000</v>
      </c>
      <c r="G212" s="10">
        <v>0</v>
      </c>
      <c r="H212" s="10">
        <v>0</v>
      </c>
      <c r="I212" s="11" t="s">
        <v>564</v>
      </c>
    </row>
    <row r="213" spans="1:9" ht="63.75" customHeight="1" x14ac:dyDescent="0.2">
      <c r="A213" s="8" t="s">
        <v>310</v>
      </c>
      <c r="B213" s="8" t="s">
        <v>318</v>
      </c>
      <c r="C213" s="9" t="s">
        <v>319</v>
      </c>
      <c r="D213" s="8" t="s">
        <v>213</v>
      </c>
      <c r="E213" s="8" t="s">
        <v>307</v>
      </c>
      <c r="F213" s="10">
        <v>1285800</v>
      </c>
      <c r="G213" s="10">
        <v>0</v>
      </c>
      <c r="H213" s="10">
        <v>0</v>
      </c>
      <c r="I213" s="11" t="s">
        <v>559</v>
      </c>
    </row>
    <row r="214" spans="1:9" ht="14.45" customHeight="1" x14ac:dyDescent="0.2">
      <c r="A214" s="15" t="s">
        <v>39</v>
      </c>
      <c r="B214" s="15"/>
      <c r="C214" s="15"/>
      <c r="D214" s="15"/>
      <c r="E214" s="15"/>
      <c r="F214" s="16">
        <f>SUM(F196:F213)</f>
        <v>1187790669.3</v>
      </c>
      <c r="G214" s="16">
        <f>SUM(G196:G213)</f>
        <v>0</v>
      </c>
      <c r="H214" s="16">
        <f>SUM(H196:H213)</f>
        <v>0</v>
      </c>
      <c r="I214" s="17" t="s">
        <v>9</v>
      </c>
    </row>
    <row r="215" spans="1:9" ht="16.5" customHeight="1" x14ac:dyDescent="0.2">
      <c r="A215" s="18" t="s">
        <v>544</v>
      </c>
      <c r="B215" s="18"/>
      <c r="C215" s="18"/>
      <c r="D215" s="18"/>
      <c r="E215" s="18"/>
      <c r="F215" s="18"/>
      <c r="G215" s="18"/>
      <c r="H215" s="18"/>
      <c r="I215" s="18"/>
    </row>
    <row r="216" spans="1:9" ht="44.25" customHeight="1" x14ac:dyDescent="0.2">
      <c r="A216" s="8">
        <v>814</v>
      </c>
      <c r="B216" s="8" t="s">
        <v>545</v>
      </c>
      <c r="C216" s="9" t="s">
        <v>546</v>
      </c>
      <c r="D216" s="8" t="s">
        <v>128</v>
      </c>
      <c r="E216" s="8">
        <v>622</v>
      </c>
      <c r="F216" s="10">
        <v>-6102021.2800000003</v>
      </c>
      <c r="G216" s="10">
        <v>0</v>
      </c>
      <c r="H216" s="10">
        <v>0</v>
      </c>
      <c r="I216" s="12" t="s">
        <v>547</v>
      </c>
    </row>
    <row r="217" spans="1:9" ht="33.75" customHeight="1" x14ac:dyDescent="0.2">
      <c r="A217" s="8">
        <v>814</v>
      </c>
      <c r="B217" s="8" t="s">
        <v>545</v>
      </c>
      <c r="C217" s="9" t="s">
        <v>546</v>
      </c>
      <c r="D217" s="8" t="s">
        <v>124</v>
      </c>
      <c r="E217" s="8">
        <v>622</v>
      </c>
      <c r="F217" s="10">
        <v>6102021.2800000003</v>
      </c>
      <c r="G217" s="10">
        <v>0</v>
      </c>
      <c r="H217" s="10">
        <v>0</v>
      </c>
      <c r="I217" s="13"/>
    </row>
    <row r="218" spans="1:9" ht="14.45" customHeight="1" x14ac:dyDescent="0.2">
      <c r="A218" s="15" t="s">
        <v>39</v>
      </c>
      <c r="B218" s="15"/>
      <c r="C218" s="15"/>
      <c r="D218" s="15"/>
      <c r="E218" s="15"/>
      <c r="F218" s="16">
        <f>SUM(F216:F217)</f>
        <v>0</v>
      </c>
      <c r="G218" s="16">
        <f>SUM(G216:G217)</f>
        <v>0</v>
      </c>
      <c r="H218" s="16">
        <f>SUM(H216:H217)</f>
        <v>0</v>
      </c>
      <c r="I218" s="17" t="s">
        <v>9</v>
      </c>
    </row>
    <row r="219" spans="1:9" ht="13.7" customHeight="1" x14ac:dyDescent="0.2">
      <c r="A219" s="18" t="s">
        <v>320</v>
      </c>
      <c r="B219" s="18"/>
      <c r="C219" s="18"/>
      <c r="D219" s="18"/>
      <c r="E219" s="18"/>
      <c r="F219" s="18"/>
      <c r="G219" s="18"/>
      <c r="H219" s="18"/>
      <c r="I219" s="18"/>
    </row>
    <row r="220" spans="1:9" ht="60" x14ac:dyDescent="0.2">
      <c r="A220" s="8" t="s">
        <v>11</v>
      </c>
      <c r="B220" s="8" t="s">
        <v>321</v>
      </c>
      <c r="C220" s="9" t="s">
        <v>322</v>
      </c>
      <c r="D220" s="8" t="s">
        <v>323</v>
      </c>
      <c r="E220" s="8" t="s">
        <v>15</v>
      </c>
      <c r="F220" s="10">
        <v>3200000</v>
      </c>
      <c r="G220" s="10">
        <v>0</v>
      </c>
      <c r="H220" s="10">
        <v>0</v>
      </c>
      <c r="I220" s="11" t="s">
        <v>496</v>
      </c>
    </row>
    <row r="221" spans="1:9" ht="288" customHeight="1" x14ac:dyDescent="0.2">
      <c r="A221" s="8" t="s">
        <v>11</v>
      </c>
      <c r="B221" s="8" t="s">
        <v>321</v>
      </c>
      <c r="C221" s="9" t="s">
        <v>322</v>
      </c>
      <c r="D221" s="8" t="s">
        <v>323</v>
      </c>
      <c r="E221" s="8" t="s">
        <v>93</v>
      </c>
      <c r="F221" s="10">
        <v>973012637.27999997</v>
      </c>
      <c r="G221" s="10">
        <v>1378221949.8</v>
      </c>
      <c r="H221" s="10">
        <v>0</v>
      </c>
      <c r="I221" s="11" t="s">
        <v>565</v>
      </c>
    </row>
    <row r="222" spans="1:9" ht="31.5" customHeight="1" x14ac:dyDescent="0.2">
      <c r="A222" s="8" t="s">
        <v>324</v>
      </c>
      <c r="B222" s="8" t="s">
        <v>325</v>
      </c>
      <c r="C222" s="9" t="s">
        <v>58</v>
      </c>
      <c r="D222" s="8" t="s">
        <v>326</v>
      </c>
      <c r="E222" s="8" t="s">
        <v>60</v>
      </c>
      <c r="F222" s="10">
        <v>150000</v>
      </c>
      <c r="G222" s="10">
        <v>90000</v>
      </c>
      <c r="H222" s="10">
        <v>90000</v>
      </c>
      <c r="I222" s="11" t="s">
        <v>427</v>
      </c>
    </row>
    <row r="223" spans="1:9" ht="45.75" customHeight="1" x14ac:dyDescent="0.2">
      <c r="A223" s="8" t="s">
        <v>324</v>
      </c>
      <c r="B223" s="8" t="s">
        <v>327</v>
      </c>
      <c r="C223" s="9" t="s">
        <v>328</v>
      </c>
      <c r="D223" s="8" t="s">
        <v>329</v>
      </c>
      <c r="E223" s="8" t="s">
        <v>72</v>
      </c>
      <c r="F223" s="10">
        <v>991510.49</v>
      </c>
      <c r="G223" s="10">
        <v>0</v>
      </c>
      <c r="H223" s="10">
        <v>0</v>
      </c>
      <c r="I223" s="11" t="s">
        <v>495</v>
      </c>
    </row>
    <row r="224" spans="1:9" ht="71.25" customHeight="1" x14ac:dyDescent="0.2">
      <c r="A224" s="8" t="s">
        <v>324</v>
      </c>
      <c r="B224" s="8" t="s">
        <v>330</v>
      </c>
      <c r="C224" s="9" t="s">
        <v>331</v>
      </c>
      <c r="D224" s="8" t="s">
        <v>326</v>
      </c>
      <c r="E224" s="8" t="s">
        <v>93</v>
      </c>
      <c r="F224" s="10">
        <v>106868683.09999999</v>
      </c>
      <c r="G224" s="10">
        <v>0</v>
      </c>
      <c r="H224" s="10">
        <v>0</v>
      </c>
      <c r="I224" s="11" t="s">
        <v>509</v>
      </c>
    </row>
    <row r="225" spans="1:9" ht="92.25" customHeight="1" x14ac:dyDescent="0.2">
      <c r="A225" s="8" t="s">
        <v>324</v>
      </c>
      <c r="B225" s="8" t="s">
        <v>332</v>
      </c>
      <c r="C225" s="9" t="s">
        <v>333</v>
      </c>
      <c r="D225" s="8" t="s">
        <v>326</v>
      </c>
      <c r="E225" s="8" t="s">
        <v>29</v>
      </c>
      <c r="F225" s="10">
        <v>72000000</v>
      </c>
      <c r="G225" s="10">
        <v>0</v>
      </c>
      <c r="H225" s="10">
        <v>0</v>
      </c>
      <c r="I225" s="11" t="s">
        <v>560</v>
      </c>
    </row>
    <row r="226" spans="1:9" ht="47.25" customHeight="1" x14ac:dyDescent="0.2">
      <c r="A226" s="8" t="s">
        <v>324</v>
      </c>
      <c r="B226" s="8" t="s">
        <v>334</v>
      </c>
      <c r="C226" s="9" t="s">
        <v>335</v>
      </c>
      <c r="D226" s="8" t="s">
        <v>326</v>
      </c>
      <c r="E226" s="8" t="s">
        <v>216</v>
      </c>
      <c r="F226" s="10">
        <v>38154273</v>
      </c>
      <c r="G226" s="10">
        <v>0</v>
      </c>
      <c r="H226" s="10">
        <v>0</v>
      </c>
      <c r="I226" s="11" t="s">
        <v>497</v>
      </c>
    </row>
    <row r="227" spans="1:9" ht="39.75" customHeight="1" x14ac:dyDescent="0.2">
      <c r="A227" s="8" t="s">
        <v>324</v>
      </c>
      <c r="B227" s="8" t="s">
        <v>336</v>
      </c>
      <c r="C227" s="9" t="s">
        <v>337</v>
      </c>
      <c r="D227" s="8" t="s">
        <v>329</v>
      </c>
      <c r="E227" s="8" t="s">
        <v>60</v>
      </c>
      <c r="F227" s="10">
        <v>-150000</v>
      </c>
      <c r="G227" s="10">
        <v>-90000</v>
      </c>
      <c r="H227" s="10">
        <v>-90000</v>
      </c>
      <c r="I227" s="11" t="s">
        <v>427</v>
      </c>
    </row>
    <row r="228" spans="1:9" ht="110.25" customHeight="1" x14ac:dyDescent="0.2">
      <c r="A228" s="8" t="s">
        <v>324</v>
      </c>
      <c r="B228" s="8" t="s">
        <v>338</v>
      </c>
      <c r="C228" s="9" t="s">
        <v>339</v>
      </c>
      <c r="D228" s="8" t="s">
        <v>329</v>
      </c>
      <c r="E228" s="8" t="s">
        <v>280</v>
      </c>
      <c r="F228" s="10">
        <v>9362720</v>
      </c>
      <c r="G228" s="10">
        <v>0</v>
      </c>
      <c r="H228" s="10">
        <v>0</v>
      </c>
      <c r="I228" s="11" t="s">
        <v>426</v>
      </c>
    </row>
    <row r="229" spans="1:9" ht="32.25" customHeight="1" x14ac:dyDescent="0.2">
      <c r="A229" s="8" t="s">
        <v>324</v>
      </c>
      <c r="B229" s="8" t="s">
        <v>340</v>
      </c>
      <c r="C229" s="9" t="s">
        <v>341</v>
      </c>
      <c r="D229" s="8" t="s">
        <v>326</v>
      </c>
      <c r="E229" s="8" t="s">
        <v>45</v>
      </c>
      <c r="F229" s="10">
        <v>1332837</v>
      </c>
      <c r="G229" s="10">
        <v>0</v>
      </c>
      <c r="H229" s="10">
        <v>0</v>
      </c>
      <c r="I229" s="11" t="s">
        <v>561</v>
      </c>
    </row>
    <row r="230" spans="1:9" ht="51" customHeight="1" x14ac:dyDescent="0.2">
      <c r="A230" s="8" t="s">
        <v>324</v>
      </c>
      <c r="B230" s="8" t="s">
        <v>342</v>
      </c>
      <c r="C230" s="9" t="s">
        <v>343</v>
      </c>
      <c r="D230" s="8" t="s">
        <v>323</v>
      </c>
      <c r="E230" s="8" t="s">
        <v>45</v>
      </c>
      <c r="F230" s="10">
        <v>46416907.43</v>
      </c>
      <c r="G230" s="10">
        <v>0</v>
      </c>
      <c r="H230" s="10">
        <v>0</v>
      </c>
      <c r="I230" s="11" t="s">
        <v>425</v>
      </c>
    </row>
    <row r="231" spans="1:9" ht="14.45" customHeight="1" x14ac:dyDescent="0.2">
      <c r="A231" s="15" t="s">
        <v>39</v>
      </c>
      <c r="B231" s="15"/>
      <c r="C231" s="15"/>
      <c r="D231" s="15"/>
      <c r="E231" s="15"/>
      <c r="F231" s="16">
        <f>SUM(F220:F230)</f>
        <v>1251339568.3</v>
      </c>
      <c r="G231" s="16">
        <f>SUM(G220:G230)</f>
        <v>1378221949.8</v>
      </c>
      <c r="H231" s="16">
        <f>SUM(H220:H230)</f>
        <v>0</v>
      </c>
      <c r="I231" s="17" t="s">
        <v>9</v>
      </c>
    </row>
    <row r="232" spans="1:9" ht="13.7" customHeight="1" x14ac:dyDescent="0.2">
      <c r="A232" s="18" t="s">
        <v>344</v>
      </c>
      <c r="B232" s="18"/>
      <c r="C232" s="18"/>
      <c r="D232" s="18"/>
      <c r="E232" s="18"/>
      <c r="F232" s="18"/>
      <c r="G232" s="18"/>
      <c r="H232" s="18"/>
      <c r="I232" s="18"/>
    </row>
    <row r="233" spans="1:9" ht="68.25" customHeight="1" x14ac:dyDescent="0.2">
      <c r="A233" s="8" t="s">
        <v>310</v>
      </c>
      <c r="B233" s="8" t="s">
        <v>345</v>
      </c>
      <c r="C233" s="9" t="s">
        <v>346</v>
      </c>
      <c r="D233" s="8" t="s">
        <v>347</v>
      </c>
      <c r="E233" s="8" t="s">
        <v>36</v>
      </c>
      <c r="F233" s="10">
        <v>-2259.33</v>
      </c>
      <c r="G233" s="10">
        <v>0</v>
      </c>
      <c r="H233" s="10">
        <v>0</v>
      </c>
      <c r="I233" s="12" t="s">
        <v>429</v>
      </c>
    </row>
    <row r="234" spans="1:9" ht="68.25" customHeight="1" x14ac:dyDescent="0.2">
      <c r="A234" s="8" t="s">
        <v>310</v>
      </c>
      <c r="B234" s="8" t="s">
        <v>345</v>
      </c>
      <c r="C234" s="9" t="s">
        <v>346</v>
      </c>
      <c r="D234" s="8" t="s">
        <v>347</v>
      </c>
      <c r="E234" s="8" t="s">
        <v>348</v>
      </c>
      <c r="F234" s="10">
        <v>2259.33</v>
      </c>
      <c r="G234" s="10">
        <v>0</v>
      </c>
      <c r="H234" s="10">
        <v>0</v>
      </c>
      <c r="I234" s="13"/>
    </row>
    <row r="235" spans="1:9" ht="14.45" customHeight="1" x14ac:dyDescent="0.2">
      <c r="A235" s="15" t="s">
        <v>39</v>
      </c>
      <c r="B235" s="15"/>
      <c r="C235" s="15"/>
      <c r="D235" s="15"/>
      <c r="E235" s="15"/>
      <c r="F235" s="16">
        <f>SUM(F233:F234)</f>
        <v>0</v>
      </c>
      <c r="G235" s="16">
        <f>SUM(G233:G234)</f>
        <v>0</v>
      </c>
      <c r="H235" s="16">
        <f>SUM(H233:H234)</f>
        <v>0</v>
      </c>
      <c r="I235" s="17" t="s">
        <v>9</v>
      </c>
    </row>
    <row r="236" spans="1:9" ht="13.7" customHeight="1" x14ac:dyDescent="0.2">
      <c r="A236" s="18" t="s">
        <v>349</v>
      </c>
      <c r="B236" s="18"/>
      <c r="C236" s="18"/>
      <c r="D236" s="18"/>
      <c r="E236" s="18"/>
      <c r="F236" s="18"/>
      <c r="G236" s="18"/>
      <c r="H236" s="18"/>
      <c r="I236" s="18"/>
    </row>
    <row r="237" spans="1:9" ht="30.75" customHeight="1" x14ac:dyDescent="0.2">
      <c r="A237" s="8" t="s">
        <v>350</v>
      </c>
      <c r="B237" s="8" t="s">
        <v>351</v>
      </c>
      <c r="C237" s="9" t="s">
        <v>58</v>
      </c>
      <c r="D237" s="8" t="s">
        <v>352</v>
      </c>
      <c r="E237" s="8" t="s">
        <v>60</v>
      </c>
      <c r="F237" s="10">
        <v>90000</v>
      </c>
      <c r="G237" s="10">
        <v>90000</v>
      </c>
      <c r="H237" s="10">
        <v>90000</v>
      </c>
      <c r="I237" s="11" t="s">
        <v>422</v>
      </c>
    </row>
    <row r="238" spans="1:9" ht="57.75" customHeight="1" x14ac:dyDescent="0.2">
      <c r="A238" s="8" t="s">
        <v>350</v>
      </c>
      <c r="B238" s="8" t="s">
        <v>353</v>
      </c>
      <c r="C238" s="9" t="s">
        <v>354</v>
      </c>
      <c r="D238" s="8" t="s">
        <v>352</v>
      </c>
      <c r="E238" s="8" t="s">
        <v>198</v>
      </c>
      <c r="F238" s="10">
        <v>13602500</v>
      </c>
      <c r="G238" s="10">
        <v>0</v>
      </c>
      <c r="H238" s="10">
        <v>0</v>
      </c>
      <c r="I238" s="11" t="s">
        <v>516</v>
      </c>
    </row>
    <row r="239" spans="1:9" ht="49.5" customHeight="1" x14ac:dyDescent="0.2">
      <c r="A239" s="8" t="s">
        <v>350</v>
      </c>
      <c r="B239" s="8" t="s">
        <v>353</v>
      </c>
      <c r="C239" s="9" t="s">
        <v>354</v>
      </c>
      <c r="D239" s="8" t="s">
        <v>352</v>
      </c>
      <c r="E239" s="8" t="s">
        <v>29</v>
      </c>
      <c r="F239" s="10">
        <v>2876828.89</v>
      </c>
      <c r="G239" s="10">
        <v>0</v>
      </c>
      <c r="H239" s="10">
        <v>0</v>
      </c>
      <c r="I239" s="11" t="s">
        <v>498</v>
      </c>
    </row>
    <row r="240" spans="1:9" ht="31.5" customHeight="1" x14ac:dyDescent="0.2">
      <c r="A240" s="8" t="s">
        <v>350</v>
      </c>
      <c r="B240" s="8" t="s">
        <v>353</v>
      </c>
      <c r="C240" s="9" t="s">
        <v>354</v>
      </c>
      <c r="D240" s="8" t="s">
        <v>352</v>
      </c>
      <c r="E240" s="8" t="s">
        <v>36</v>
      </c>
      <c r="F240" s="10">
        <v>223171.11</v>
      </c>
      <c r="G240" s="10">
        <v>0</v>
      </c>
      <c r="H240" s="10">
        <v>0</v>
      </c>
      <c r="I240" s="11" t="s">
        <v>423</v>
      </c>
    </row>
    <row r="241" spans="1:9" ht="33" customHeight="1" x14ac:dyDescent="0.2">
      <c r="A241" s="8" t="s">
        <v>350</v>
      </c>
      <c r="B241" s="8" t="s">
        <v>355</v>
      </c>
      <c r="C241" s="9" t="s">
        <v>356</v>
      </c>
      <c r="D241" s="8" t="s">
        <v>352</v>
      </c>
      <c r="E241" s="8" t="s">
        <v>60</v>
      </c>
      <c r="F241" s="10">
        <v>-90000</v>
      </c>
      <c r="G241" s="10">
        <v>-90000</v>
      </c>
      <c r="H241" s="10">
        <v>-90000</v>
      </c>
      <c r="I241" s="11" t="s">
        <v>422</v>
      </c>
    </row>
    <row r="242" spans="1:9" ht="69.75" customHeight="1" x14ac:dyDescent="0.2">
      <c r="A242" s="8" t="s">
        <v>350</v>
      </c>
      <c r="B242" s="8" t="s">
        <v>357</v>
      </c>
      <c r="C242" s="9" t="s">
        <v>358</v>
      </c>
      <c r="D242" s="8" t="s">
        <v>352</v>
      </c>
      <c r="E242" s="8" t="s">
        <v>29</v>
      </c>
      <c r="F242" s="10">
        <v>-1747879.33</v>
      </c>
      <c r="G242" s="10">
        <v>0</v>
      </c>
      <c r="H242" s="10">
        <v>0</v>
      </c>
      <c r="I242" s="11" t="s">
        <v>421</v>
      </c>
    </row>
    <row r="243" spans="1:9" ht="69.75" customHeight="1" x14ac:dyDescent="0.2">
      <c r="A243" s="8" t="s">
        <v>350</v>
      </c>
      <c r="B243" s="8" t="s">
        <v>357</v>
      </c>
      <c r="C243" s="9" t="s">
        <v>358</v>
      </c>
      <c r="D243" s="8" t="s">
        <v>352</v>
      </c>
      <c r="E243" s="8" t="s">
        <v>125</v>
      </c>
      <c r="F243" s="10">
        <v>1747879.33</v>
      </c>
      <c r="G243" s="10">
        <v>0</v>
      </c>
      <c r="H243" s="10">
        <v>0</v>
      </c>
      <c r="I243" s="11" t="s">
        <v>421</v>
      </c>
    </row>
    <row r="244" spans="1:9" ht="14.45" customHeight="1" x14ac:dyDescent="0.2">
      <c r="A244" s="15" t="s">
        <v>39</v>
      </c>
      <c r="B244" s="15"/>
      <c r="C244" s="15"/>
      <c r="D244" s="15"/>
      <c r="E244" s="15"/>
      <c r="F244" s="16">
        <f>SUM(F237:F243)</f>
        <v>16702500</v>
      </c>
      <c r="G244" s="16">
        <f>SUM(G237:G243)</f>
        <v>0</v>
      </c>
      <c r="H244" s="16">
        <f>SUM(H237:H243)</f>
        <v>0</v>
      </c>
      <c r="I244" s="17" t="s">
        <v>9</v>
      </c>
    </row>
    <row r="245" spans="1:9" ht="13.7" customHeight="1" x14ac:dyDescent="0.2">
      <c r="A245" s="18" t="s">
        <v>359</v>
      </c>
      <c r="B245" s="18"/>
      <c r="C245" s="18"/>
      <c r="D245" s="18"/>
      <c r="E245" s="18"/>
      <c r="F245" s="18"/>
      <c r="G245" s="18"/>
      <c r="H245" s="18"/>
      <c r="I245" s="18"/>
    </row>
    <row r="246" spans="1:9" ht="97.7" customHeight="1" x14ac:dyDescent="0.2">
      <c r="A246" s="8" t="s">
        <v>11</v>
      </c>
      <c r="B246" s="8" t="s">
        <v>360</v>
      </c>
      <c r="C246" s="9" t="s">
        <v>361</v>
      </c>
      <c r="D246" s="8" t="s">
        <v>362</v>
      </c>
      <c r="E246" s="8" t="s">
        <v>15</v>
      </c>
      <c r="F246" s="10">
        <v>45938965.899999999</v>
      </c>
      <c r="G246" s="10">
        <v>0</v>
      </c>
      <c r="H246" s="10">
        <v>0</v>
      </c>
      <c r="I246" s="11" t="s">
        <v>443</v>
      </c>
    </row>
    <row r="247" spans="1:9" ht="28.15" customHeight="1" x14ac:dyDescent="0.2">
      <c r="A247" s="8" t="s">
        <v>16</v>
      </c>
      <c r="B247" s="8" t="s">
        <v>363</v>
      </c>
      <c r="C247" s="9" t="s">
        <v>58</v>
      </c>
      <c r="D247" s="8" t="s">
        <v>81</v>
      </c>
      <c r="E247" s="8" t="s">
        <v>29</v>
      </c>
      <c r="F247" s="10">
        <v>3000</v>
      </c>
      <c r="G247" s="10">
        <v>3000</v>
      </c>
      <c r="H247" s="10">
        <v>3000</v>
      </c>
      <c r="I247" s="11" t="s">
        <v>427</v>
      </c>
    </row>
    <row r="248" spans="1:9" ht="28.15" customHeight="1" x14ac:dyDescent="0.2">
      <c r="A248" s="8" t="s">
        <v>16</v>
      </c>
      <c r="B248" s="8" t="s">
        <v>363</v>
      </c>
      <c r="C248" s="9" t="s">
        <v>58</v>
      </c>
      <c r="D248" s="8" t="s">
        <v>81</v>
      </c>
      <c r="E248" s="8" t="s">
        <v>60</v>
      </c>
      <c r="F248" s="10">
        <v>180000</v>
      </c>
      <c r="G248" s="10">
        <v>180000</v>
      </c>
      <c r="H248" s="10">
        <v>180000</v>
      </c>
      <c r="I248" s="11" t="s">
        <v>427</v>
      </c>
    </row>
    <row r="249" spans="1:9" ht="56.1" customHeight="1" x14ac:dyDescent="0.2">
      <c r="A249" s="8" t="s">
        <v>16</v>
      </c>
      <c r="B249" s="8" t="s">
        <v>364</v>
      </c>
      <c r="C249" s="9" t="s">
        <v>365</v>
      </c>
      <c r="D249" s="8" t="s">
        <v>81</v>
      </c>
      <c r="E249" s="8" t="s">
        <v>72</v>
      </c>
      <c r="F249" s="10">
        <v>1731930</v>
      </c>
      <c r="G249" s="10">
        <v>0</v>
      </c>
      <c r="H249" s="10">
        <v>0</v>
      </c>
      <c r="I249" s="11" t="s">
        <v>517</v>
      </c>
    </row>
    <row r="250" spans="1:9" ht="69.95" customHeight="1" x14ac:dyDescent="0.2">
      <c r="A250" s="8" t="s">
        <v>16</v>
      </c>
      <c r="B250" s="8" t="s">
        <v>366</v>
      </c>
      <c r="C250" s="9" t="s">
        <v>367</v>
      </c>
      <c r="D250" s="8" t="s">
        <v>362</v>
      </c>
      <c r="E250" s="8" t="s">
        <v>198</v>
      </c>
      <c r="F250" s="10">
        <v>13823444.699999999</v>
      </c>
      <c r="G250" s="10">
        <v>0</v>
      </c>
      <c r="H250" s="10">
        <v>0</v>
      </c>
      <c r="I250" s="11" t="s">
        <v>518</v>
      </c>
    </row>
    <row r="251" spans="1:9" ht="69.95" customHeight="1" x14ac:dyDescent="0.2">
      <c r="A251" s="8" t="s">
        <v>16</v>
      </c>
      <c r="B251" s="8" t="s">
        <v>366</v>
      </c>
      <c r="C251" s="9" t="s">
        <v>367</v>
      </c>
      <c r="D251" s="8" t="s">
        <v>362</v>
      </c>
      <c r="E251" s="8" t="s">
        <v>216</v>
      </c>
      <c r="F251" s="10">
        <v>2290990.96</v>
      </c>
      <c r="G251" s="10">
        <v>0</v>
      </c>
      <c r="H251" s="10">
        <v>0</v>
      </c>
      <c r="I251" s="11" t="s">
        <v>511</v>
      </c>
    </row>
    <row r="252" spans="1:9" ht="69.95" customHeight="1" x14ac:dyDescent="0.2">
      <c r="A252" s="8" t="s">
        <v>16</v>
      </c>
      <c r="B252" s="8" t="s">
        <v>368</v>
      </c>
      <c r="C252" s="9" t="s">
        <v>369</v>
      </c>
      <c r="D252" s="8" t="s">
        <v>81</v>
      </c>
      <c r="E252" s="8" t="s">
        <v>29</v>
      </c>
      <c r="F252" s="10">
        <v>-1500</v>
      </c>
      <c r="G252" s="10">
        <v>-1500</v>
      </c>
      <c r="H252" s="10">
        <v>-1500</v>
      </c>
      <c r="I252" s="11" t="s">
        <v>427</v>
      </c>
    </row>
    <row r="253" spans="1:9" ht="69.95" customHeight="1" x14ac:dyDescent="0.2">
      <c r="A253" s="8" t="s">
        <v>16</v>
      </c>
      <c r="B253" s="8" t="s">
        <v>368</v>
      </c>
      <c r="C253" s="9" t="s">
        <v>369</v>
      </c>
      <c r="D253" s="8" t="s">
        <v>81</v>
      </c>
      <c r="E253" s="8" t="s">
        <v>60</v>
      </c>
      <c r="F253" s="10">
        <v>-90000</v>
      </c>
      <c r="G253" s="10">
        <v>-90000</v>
      </c>
      <c r="H253" s="10">
        <v>-90000</v>
      </c>
      <c r="I253" s="11" t="s">
        <v>427</v>
      </c>
    </row>
    <row r="254" spans="1:9" ht="69.95" customHeight="1" x14ac:dyDescent="0.2">
      <c r="A254" s="8" t="s">
        <v>16</v>
      </c>
      <c r="B254" s="8" t="s">
        <v>370</v>
      </c>
      <c r="C254" s="9" t="s">
        <v>371</v>
      </c>
      <c r="D254" s="8" t="s">
        <v>81</v>
      </c>
      <c r="E254" s="8" t="s">
        <v>29</v>
      </c>
      <c r="F254" s="10">
        <v>-1500</v>
      </c>
      <c r="G254" s="10">
        <v>-1500</v>
      </c>
      <c r="H254" s="10">
        <v>-1500</v>
      </c>
      <c r="I254" s="11" t="s">
        <v>427</v>
      </c>
    </row>
    <row r="255" spans="1:9" ht="69.95" customHeight="1" x14ac:dyDescent="0.2">
      <c r="A255" s="8" t="s">
        <v>16</v>
      </c>
      <c r="B255" s="8" t="s">
        <v>370</v>
      </c>
      <c r="C255" s="9" t="s">
        <v>371</v>
      </c>
      <c r="D255" s="8" t="s">
        <v>81</v>
      </c>
      <c r="E255" s="8" t="s">
        <v>60</v>
      </c>
      <c r="F255" s="10">
        <v>-90000</v>
      </c>
      <c r="G255" s="10">
        <v>-90000</v>
      </c>
      <c r="H255" s="10">
        <v>-90000</v>
      </c>
      <c r="I255" s="11" t="s">
        <v>427</v>
      </c>
    </row>
    <row r="256" spans="1:9" ht="56.1" customHeight="1" x14ac:dyDescent="0.2">
      <c r="A256" s="8" t="s">
        <v>16</v>
      </c>
      <c r="B256" s="8" t="s">
        <v>372</v>
      </c>
      <c r="C256" s="9" t="s">
        <v>373</v>
      </c>
      <c r="D256" s="8" t="s">
        <v>362</v>
      </c>
      <c r="E256" s="8" t="s">
        <v>29</v>
      </c>
      <c r="F256" s="10">
        <v>252685570</v>
      </c>
      <c r="G256" s="10">
        <v>0</v>
      </c>
      <c r="H256" s="10">
        <v>0</v>
      </c>
      <c r="I256" s="11" t="s">
        <v>373</v>
      </c>
    </row>
    <row r="257" spans="1:9" ht="14.45" customHeight="1" x14ac:dyDescent="0.2">
      <c r="A257" s="15" t="s">
        <v>39</v>
      </c>
      <c r="B257" s="15"/>
      <c r="C257" s="15"/>
      <c r="D257" s="15"/>
      <c r="E257" s="15"/>
      <c r="F257" s="16">
        <f>SUM(F246:F256)</f>
        <v>316470901.56</v>
      </c>
      <c r="G257" s="16">
        <f>SUM(G246:G256)</f>
        <v>0</v>
      </c>
      <c r="H257" s="16">
        <f>SUM(H246:H256)</f>
        <v>0</v>
      </c>
      <c r="I257" s="17" t="s">
        <v>9</v>
      </c>
    </row>
    <row r="258" spans="1:9" ht="13.7" customHeight="1" x14ac:dyDescent="0.2">
      <c r="A258" s="18" t="s">
        <v>374</v>
      </c>
      <c r="B258" s="18"/>
      <c r="C258" s="18"/>
      <c r="D258" s="18"/>
      <c r="E258" s="18"/>
      <c r="F258" s="18"/>
      <c r="G258" s="18"/>
      <c r="H258" s="18"/>
      <c r="I258" s="18"/>
    </row>
    <row r="259" spans="1:9" ht="42.2" customHeight="1" x14ac:dyDescent="0.2">
      <c r="A259" s="8" t="s">
        <v>41</v>
      </c>
      <c r="B259" s="8" t="s">
        <v>375</v>
      </c>
      <c r="C259" s="9" t="s">
        <v>376</v>
      </c>
      <c r="D259" s="8" t="s">
        <v>240</v>
      </c>
      <c r="E259" s="8" t="s">
        <v>377</v>
      </c>
      <c r="F259" s="10">
        <v>-7649090.9100000001</v>
      </c>
      <c r="G259" s="10">
        <v>0</v>
      </c>
      <c r="H259" s="10">
        <v>0</v>
      </c>
      <c r="I259" s="11" t="s">
        <v>430</v>
      </c>
    </row>
    <row r="260" spans="1:9" ht="42.2" customHeight="1" x14ac:dyDescent="0.2">
      <c r="A260" s="8" t="s">
        <v>41</v>
      </c>
      <c r="B260" s="8" t="s">
        <v>375</v>
      </c>
      <c r="C260" s="9" t="s">
        <v>376</v>
      </c>
      <c r="D260" s="8" t="s">
        <v>240</v>
      </c>
      <c r="E260" s="8" t="s">
        <v>89</v>
      </c>
      <c r="F260" s="10">
        <v>7649090.9100000001</v>
      </c>
      <c r="G260" s="10">
        <v>0</v>
      </c>
      <c r="H260" s="10">
        <v>0</v>
      </c>
      <c r="I260" s="11" t="s">
        <v>430</v>
      </c>
    </row>
    <row r="261" spans="1:9" ht="60" customHeight="1" x14ac:dyDescent="0.2">
      <c r="A261" s="8" t="s">
        <v>378</v>
      </c>
      <c r="B261" s="8" t="s">
        <v>379</v>
      </c>
      <c r="C261" s="9" t="s">
        <v>380</v>
      </c>
      <c r="D261" s="8" t="s">
        <v>32</v>
      </c>
      <c r="E261" s="8" t="s">
        <v>29</v>
      </c>
      <c r="F261" s="10">
        <v>-3750.36</v>
      </c>
      <c r="G261" s="10">
        <v>0</v>
      </c>
      <c r="H261" s="10">
        <v>0</v>
      </c>
      <c r="I261" s="12" t="s">
        <v>533</v>
      </c>
    </row>
    <row r="262" spans="1:9" ht="60" customHeight="1" x14ac:dyDescent="0.2">
      <c r="A262" s="8" t="s">
        <v>378</v>
      </c>
      <c r="B262" s="8" t="s">
        <v>382</v>
      </c>
      <c r="C262" s="9" t="s">
        <v>302</v>
      </c>
      <c r="D262" s="8" t="s">
        <v>32</v>
      </c>
      <c r="E262" s="8" t="s">
        <v>29</v>
      </c>
      <c r="F262" s="10">
        <v>3750.36</v>
      </c>
      <c r="G262" s="10">
        <v>0</v>
      </c>
      <c r="H262" s="10">
        <v>0</v>
      </c>
      <c r="I262" s="13"/>
    </row>
    <row r="263" spans="1:9" ht="42.2" customHeight="1" x14ac:dyDescent="0.2">
      <c r="A263" s="8" t="s">
        <v>378</v>
      </c>
      <c r="B263" s="8" t="s">
        <v>379</v>
      </c>
      <c r="C263" s="9" t="s">
        <v>380</v>
      </c>
      <c r="D263" s="8" t="s">
        <v>81</v>
      </c>
      <c r="E263" s="8" t="s">
        <v>381</v>
      </c>
      <c r="F263" s="10">
        <v>-34530.559999999998</v>
      </c>
      <c r="G263" s="10">
        <v>0</v>
      </c>
      <c r="H263" s="10">
        <v>0</v>
      </c>
      <c r="I263" s="11" t="s">
        <v>428</v>
      </c>
    </row>
    <row r="264" spans="1:9" ht="28.15" customHeight="1" x14ac:dyDescent="0.2">
      <c r="A264" s="8" t="s">
        <v>383</v>
      </c>
      <c r="B264" s="8" t="s">
        <v>384</v>
      </c>
      <c r="C264" s="9" t="s">
        <v>58</v>
      </c>
      <c r="D264" s="8" t="s">
        <v>32</v>
      </c>
      <c r="E264" s="8" t="s">
        <v>60</v>
      </c>
      <c r="F264" s="10">
        <v>90000</v>
      </c>
      <c r="G264" s="10">
        <v>90000</v>
      </c>
      <c r="H264" s="10">
        <v>90000</v>
      </c>
      <c r="I264" s="11" t="s">
        <v>427</v>
      </c>
    </row>
    <row r="265" spans="1:9" ht="16.5" customHeight="1" x14ac:dyDescent="0.2">
      <c r="A265" s="8" t="s">
        <v>383</v>
      </c>
      <c r="B265" s="8" t="s">
        <v>385</v>
      </c>
      <c r="C265" s="9" t="s">
        <v>386</v>
      </c>
      <c r="D265" s="8" t="s">
        <v>32</v>
      </c>
      <c r="E265" s="8" t="s">
        <v>60</v>
      </c>
      <c r="F265" s="10">
        <v>-90000</v>
      </c>
      <c r="G265" s="10">
        <v>-90000</v>
      </c>
      <c r="H265" s="10">
        <v>-90000</v>
      </c>
      <c r="I265" s="11" t="s">
        <v>427</v>
      </c>
    </row>
    <row r="266" spans="1:9" ht="36.75" customHeight="1" x14ac:dyDescent="0.2">
      <c r="A266" s="8" t="s">
        <v>383</v>
      </c>
      <c r="B266" s="8" t="s">
        <v>387</v>
      </c>
      <c r="C266" s="9" t="s">
        <v>388</v>
      </c>
      <c r="D266" s="8" t="s">
        <v>32</v>
      </c>
      <c r="E266" s="8" t="s">
        <v>29</v>
      </c>
      <c r="F266" s="10">
        <v>4738848</v>
      </c>
      <c r="G266" s="10">
        <v>0</v>
      </c>
      <c r="H266" s="10">
        <v>0</v>
      </c>
      <c r="I266" s="11" t="s">
        <v>566</v>
      </c>
    </row>
    <row r="267" spans="1:9" ht="14.45" customHeight="1" x14ac:dyDescent="0.2">
      <c r="A267" s="15" t="s">
        <v>39</v>
      </c>
      <c r="B267" s="15"/>
      <c r="C267" s="15"/>
      <c r="D267" s="15"/>
      <c r="E267" s="15"/>
      <c r="F267" s="16">
        <f>SUM(F259:F266)</f>
        <v>4704317.4400000004</v>
      </c>
      <c r="G267" s="16">
        <f>SUM(G259:G266)</f>
        <v>0</v>
      </c>
      <c r="H267" s="16">
        <f>SUM(H259:H266)</f>
        <v>0</v>
      </c>
      <c r="I267" s="17" t="s">
        <v>9</v>
      </c>
    </row>
    <row r="268" spans="1:9" ht="13.7" customHeight="1" x14ac:dyDescent="0.2">
      <c r="A268" s="18" t="s">
        <v>389</v>
      </c>
      <c r="B268" s="18"/>
      <c r="C268" s="18"/>
      <c r="D268" s="18"/>
      <c r="E268" s="18"/>
      <c r="F268" s="18"/>
      <c r="G268" s="18"/>
      <c r="H268" s="18"/>
      <c r="I268" s="18"/>
    </row>
    <row r="269" spans="1:9" ht="93" customHeight="1" x14ac:dyDescent="0.2">
      <c r="A269" s="8" t="s">
        <v>390</v>
      </c>
      <c r="B269" s="8" t="s">
        <v>391</v>
      </c>
      <c r="C269" s="9" t="s">
        <v>392</v>
      </c>
      <c r="D269" s="8" t="s">
        <v>393</v>
      </c>
      <c r="E269" s="8" t="s">
        <v>194</v>
      </c>
      <c r="F269" s="10">
        <v>-1863200</v>
      </c>
      <c r="G269" s="10">
        <v>0</v>
      </c>
      <c r="H269" s="10">
        <v>0</v>
      </c>
      <c r="I269" s="11" t="s">
        <v>519</v>
      </c>
    </row>
    <row r="270" spans="1:9" ht="93" customHeight="1" x14ac:dyDescent="0.2">
      <c r="A270" s="8" t="s">
        <v>390</v>
      </c>
      <c r="B270" s="8" t="s">
        <v>391</v>
      </c>
      <c r="C270" s="9" t="s">
        <v>392</v>
      </c>
      <c r="D270" s="8" t="s">
        <v>393</v>
      </c>
      <c r="E270" s="8" t="s">
        <v>195</v>
      </c>
      <c r="F270" s="10">
        <v>-900000</v>
      </c>
      <c r="G270" s="10">
        <v>0</v>
      </c>
      <c r="H270" s="10">
        <v>0</v>
      </c>
      <c r="I270" s="11" t="s">
        <v>519</v>
      </c>
    </row>
    <row r="271" spans="1:9" ht="93" customHeight="1" x14ac:dyDescent="0.2">
      <c r="A271" s="8" t="s">
        <v>390</v>
      </c>
      <c r="B271" s="8" t="s">
        <v>394</v>
      </c>
      <c r="C271" s="9" t="s">
        <v>87</v>
      </c>
      <c r="D271" s="8" t="s">
        <v>393</v>
      </c>
      <c r="E271" s="8" t="s">
        <v>194</v>
      </c>
      <c r="F271" s="10">
        <v>586200</v>
      </c>
      <c r="G271" s="10">
        <v>0</v>
      </c>
      <c r="H271" s="10">
        <v>0</v>
      </c>
      <c r="I271" s="11" t="s">
        <v>519</v>
      </c>
    </row>
    <row r="272" spans="1:9" ht="93" customHeight="1" x14ac:dyDescent="0.2">
      <c r="A272" s="8" t="s">
        <v>390</v>
      </c>
      <c r="B272" s="8" t="s">
        <v>394</v>
      </c>
      <c r="C272" s="9" t="s">
        <v>87</v>
      </c>
      <c r="D272" s="8" t="s">
        <v>393</v>
      </c>
      <c r="E272" s="8" t="s">
        <v>300</v>
      </c>
      <c r="F272" s="10">
        <v>2000000</v>
      </c>
      <c r="G272" s="10">
        <v>0</v>
      </c>
      <c r="H272" s="10">
        <v>0</v>
      </c>
      <c r="I272" s="11" t="s">
        <v>519</v>
      </c>
    </row>
    <row r="273" spans="1:9" ht="93" customHeight="1" x14ac:dyDescent="0.2">
      <c r="A273" s="8" t="s">
        <v>390</v>
      </c>
      <c r="B273" s="8" t="s">
        <v>394</v>
      </c>
      <c r="C273" s="9" t="s">
        <v>87</v>
      </c>
      <c r="D273" s="8" t="s">
        <v>393</v>
      </c>
      <c r="E273" s="8" t="s">
        <v>195</v>
      </c>
      <c r="F273" s="10">
        <v>177000</v>
      </c>
      <c r="G273" s="10">
        <v>0</v>
      </c>
      <c r="H273" s="10">
        <v>0</v>
      </c>
      <c r="I273" s="11" t="s">
        <v>519</v>
      </c>
    </row>
    <row r="274" spans="1:9" ht="70.5" customHeight="1" x14ac:dyDescent="0.2">
      <c r="A274" s="8" t="s">
        <v>395</v>
      </c>
      <c r="B274" s="8" t="s">
        <v>396</v>
      </c>
      <c r="C274" s="9" t="s">
        <v>397</v>
      </c>
      <c r="D274" s="8" t="s">
        <v>32</v>
      </c>
      <c r="E274" s="8" t="s">
        <v>72</v>
      </c>
      <c r="F274" s="10">
        <v>20521230</v>
      </c>
      <c r="G274" s="10">
        <v>0</v>
      </c>
      <c r="H274" s="10">
        <v>0</v>
      </c>
      <c r="I274" s="11" t="s">
        <v>506</v>
      </c>
    </row>
    <row r="275" spans="1:9" ht="71.25" customHeight="1" x14ac:dyDescent="0.2">
      <c r="A275" s="8" t="s">
        <v>395</v>
      </c>
      <c r="B275" s="8" t="s">
        <v>398</v>
      </c>
      <c r="C275" s="9" t="s">
        <v>399</v>
      </c>
      <c r="D275" s="8" t="s">
        <v>362</v>
      </c>
      <c r="E275" s="8" t="s">
        <v>125</v>
      </c>
      <c r="F275" s="10">
        <v>22171225</v>
      </c>
      <c r="G275" s="10">
        <v>22171225</v>
      </c>
      <c r="H275" s="10">
        <v>22171225</v>
      </c>
      <c r="I275" s="11" t="s">
        <v>502</v>
      </c>
    </row>
    <row r="276" spans="1:9" ht="66" customHeight="1" x14ac:dyDescent="0.2">
      <c r="A276" s="8" t="s">
        <v>85</v>
      </c>
      <c r="B276" s="8" t="s">
        <v>400</v>
      </c>
      <c r="C276" s="9" t="s">
        <v>401</v>
      </c>
      <c r="D276" s="8" t="s">
        <v>88</v>
      </c>
      <c r="E276" s="8" t="s">
        <v>381</v>
      </c>
      <c r="F276" s="10">
        <v>3000</v>
      </c>
      <c r="G276" s="10">
        <v>0</v>
      </c>
      <c r="H276" s="10">
        <v>0</v>
      </c>
      <c r="I276" s="11" t="s">
        <v>456</v>
      </c>
    </row>
    <row r="277" spans="1:9" ht="42.75" customHeight="1" x14ac:dyDescent="0.2">
      <c r="A277" s="8" t="s">
        <v>89</v>
      </c>
      <c r="B277" s="8" t="s">
        <v>402</v>
      </c>
      <c r="C277" s="9" t="s">
        <v>403</v>
      </c>
      <c r="D277" s="8" t="s">
        <v>81</v>
      </c>
      <c r="E277" s="8" t="s">
        <v>216</v>
      </c>
      <c r="F277" s="10">
        <v>15160538.880000001</v>
      </c>
      <c r="G277" s="10">
        <v>0</v>
      </c>
      <c r="H277" s="10">
        <v>0</v>
      </c>
      <c r="I277" s="11" t="s">
        <v>503</v>
      </c>
    </row>
    <row r="278" spans="1:9" ht="63.75" customHeight="1" x14ac:dyDescent="0.2">
      <c r="A278" s="8" t="s">
        <v>119</v>
      </c>
      <c r="B278" s="8" t="s">
        <v>400</v>
      </c>
      <c r="C278" s="9" t="s">
        <v>401</v>
      </c>
      <c r="D278" s="8" t="s">
        <v>121</v>
      </c>
      <c r="E278" s="8" t="s">
        <v>381</v>
      </c>
      <c r="F278" s="10">
        <v>60000</v>
      </c>
      <c r="G278" s="10">
        <v>0</v>
      </c>
      <c r="H278" s="10">
        <v>0</v>
      </c>
      <c r="I278" s="11" t="s">
        <v>465</v>
      </c>
    </row>
    <row r="279" spans="1:9" ht="32.25" customHeight="1" x14ac:dyDescent="0.2">
      <c r="A279" s="8" t="s">
        <v>251</v>
      </c>
      <c r="B279" s="8" t="s">
        <v>396</v>
      </c>
      <c r="C279" s="9" t="s">
        <v>397</v>
      </c>
      <c r="D279" s="8" t="s">
        <v>404</v>
      </c>
      <c r="E279" s="8" t="s">
        <v>405</v>
      </c>
      <c r="F279" s="10">
        <v>171688002.18000001</v>
      </c>
      <c r="G279" s="10">
        <v>0</v>
      </c>
      <c r="H279" s="10">
        <v>0</v>
      </c>
      <c r="I279" s="11" t="s">
        <v>504</v>
      </c>
    </row>
    <row r="280" spans="1:9" ht="59.25" customHeight="1" x14ac:dyDescent="0.2">
      <c r="A280" s="8" t="s">
        <v>251</v>
      </c>
      <c r="B280" s="8" t="s">
        <v>406</v>
      </c>
      <c r="C280" s="9" t="s">
        <v>407</v>
      </c>
      <c r="D280" s="8" t="s">
        <v>32</v>
      </c>
      <c r="E280" s="8" t="s">
        <v>405</v>
      </c>
      <c r="F280" s="10">
        <f>3374962210.69+73920000</f>
        <v>3448882210.6900001</v>
      </c>
      <c r="G280" s="10">
        <v>-1675859532.8</v>
      </c>
      <c r="H280" s="10">
        <v>-1027637583</v>
      </c>
      <c r="I280" s="11" t="s">
        <v>504</v>
      </c>
    </row>
    <row r="281" spans="1:9" ht="34.5" customHeight="1" x14ac:dyDescent="0.2">
      <c r="A281" s="8" t="s">
        <v>251</v>
      </c>
      <c r="B281" s="8" t="s">
        <v>408</v>
      </c>
      <c r="C281" s="9" t="s">
        <v>409</v>
      </c>
      <c r="D281" s="8" t="s">
        <v>32</v>
      </c>
      <c r="E281" s="8" t="s">
        <v>405</v>
      </c>
      <c r="F281" s="10">
        <v>0</v>
      </c>
      <c r="G281" s="10">
        <v>-1000000000</v>
      </c>
      <c r="H281" s="10">
        <v>0</v>
      </c>
      <c r="I281" s="11" t="s">
        <v>505</v>
      </c>
    </row>
    <row r="282" spans="1:9" ht="96.75" customHeight="1" x14ac:dyDescent="0.2">
      <c r="A282" s="8" t="s">
        <v>11</v>
      </c>
      <c r="B282" s="8" t="s">
        <v>400</v>
      </c>
      <c r="C282" s="9" t="s">
        <v>401</v>
      </c>
      <c r="D282" s="8" t="s">
        <v>81</v>
      </c>
      <c r="E282" s="8" t="s">
        <v>36</v>
      </c>
      <c r="F282" s="10">
        <v>643142.39</v>
      </c>
      <c r="G282" s="10">
        <v>0</v>
      </c>
      <c r="H282" s="10">
        <v>0</v>
      </c>
      <c r="I282" s="11" t="s">
        <v>499</v>
      </c>
    </row>
    <row r="283" spans="1:9" ht="96.75" customHeight="1" x14ac:dyDescent="0.2">
      <c r="A283" s="8" t="s">
        <v>11</v>
      </c>
      <c r="B283" s="8" t="s">
        <v>400</v>
      </c>
      <c r="C283" s="9" t="s">
        <v>401</v>
      </c>
      <c r="D283" s="8" t="s">
        <v>81</v>
      </c>
      <c r="E283" s="8" t="s">
        <v>381</v>
      </c>
      <c r="F283" s="10">
        <v>674042.85</v>
      </c>
      <c r="G283" s="10">
        <v>0</v>
      </c>
      <c r="H283" s="10">
        <v>0</v>
      </c>
      <c r="I283" s="11" t="s">
        <v>500</v>
      </c>
    </row>
    <row r="284" spans="1:9" ht="46.5" customHeight="1" x14ac:dyDescent="0.2">
      <c r="A284" s="8" t="s">
        <v>11</v>
      </c>
      <c r="B284" s="8" t="s">
        <v>410</v>
      </c>
      <c r="C284" s="9" t="s">
        <v>411</v>
      </c>
      <c r="D284" s="8" t="s">
        <v>412</v>
      </c>
      <c r="E284" s="8" t="s">
        <v>29</v>
      </c>
      <c r="F284" s="10">
        <v>3350065472.25</v>
      </c>
      <c r="G284" s="10">
        <v>0</v>
      </c>
      <c r="H284" s="10">
        <v>0</v>
      </c>
      <c r="I284" s="11" t="s">
        <v>442</v>
      </c>
    </row>
    <row r="285" spans="1:9" ht="81.75" customHeight="1" x14ac:dyDescent="0.2">
      <c r="A285" s="8" t="s">
        <v>310</v>
      </c>
      <c r="B285" s="8" t="s">
        <v>396</v>
      </c>
      <c r="C285" s="9" t="s">
        <v>397</v>
      </c>
      <c r="D285" s="8" t="s">
        <v>76</v>
      </c>
      <c r="E285" s="8" t="s">
        <v>29</v>
      </c>
      <c r="F285" s="10">
        <v>42366763.619999997</v>
      </c>
      <c r="G285" s="10">
        <v>0</v>
      </c>
      <c r="H285" s="10">
        <v>0</v>
      </c>
      <c r="I285" s="11" t="s">
        <v>506</v>
      </c>
    </row>
    <row r="286" spans="1:9" ht="36" x14ac:dyDescent="0.2">
      <c r="A286" s="8" t="s">
        <v>310</v>
      </c>
      <c r="B286" s="8" t="s">
        <v>396</v>
      </c>
      <c r="C286" s="9" t="s">
        <v>397</v>
      </c>
      <c r="D286" s="8" t="s">
        <v>50</v>
      </c>
      <c r="E286" s="8" t="s">
        <v>348</v>
      </c>
      <c r="F286" s="10">
        <v>3140000</v>
      </c>
      <c r="G286" s="10">
        <v>0</v>
      </c>
      <c r="H286" s="10">
        <v>0</v>
      </c>
      <c r="I286" s="11" t="s">
        <v>506</v>
      </c>
    </row>
    <row r="287" spans="1:9" ht="57.75" customHeight="1" x14ac:dyDescent="0.2">
      <c r="A287" s="8" t="s">
        <v>310</v>
      </c>
      <c r="B287" s="8" t="s">
        <v>400</v>
      </c>
      <c r="C287" s="9" t="s">
        <v>401</v>
      </c>
      <c r="D287" s="8" t="s">
        <v>76</v>
      </c>
      <c r="E287" s="8" t="s">
        <v>381</v>
      </c>
      <c r="F287" s="10">
        <v>37514.699999999997</v>
      </c>
      <c r="G287" s="10">
        <v>0</v>
      </c>
      <c r="H287" s="10">
        <v>0</v>
      </c>
      <c r="I287" s="11" t="s">
        <v>494</v>
      </c>
    </row>
    <row r="288" spans="1:9" ht="57.75" customHeight="1" x14ac:dyDescent="0.2">
      <c r="A288" s="8" t="s">
        <v>378</v>
      </c>
      <c r="B288" s="8" t="s">
        <v>400</v>
      </c>
      <c r="C288" s="9" t="s">
        <v>401</v>
      </c>
      <c r="D288" s="8" t="s">
        <v>81</v>
      </c>
      <c r="E288" s="8" t="s">
        <v>381</v>
      </c>
      <c r="F288" s="10">
        <v>34530.559999999998</v>
      </c>
      <c r="G288" s="10">
        <v>0</v>
      </c>
      <c r="H288" s="10">
        <v>0</v>
      </c>
      <c r="I288" s="11" t="s">
        <v>501</v>
      </c>
    </row>
    <row r="289" spans="1:9" ht="61.5" customHeight="1" x14ac:dyDescent="0.2">
      <c r="A289" s="8" t="s">
        <v>324</v>
      </c>
      <c r="B289" s="8" t="s">
        <v>396</v>
      </c>
      <c r="C289" s="9" t="s">
        <v>397</v>
      </c>
      <c r="D289" s="8" t="s">
        <v>326</v>
      </c>
      <c r="E289" s="8" t="s">
        <v>72</v>
      </c>
      <c r="F289" s="10">
        <v>12284004.199999999</v>
      </c>
      <c r="G289" s="10">
        <v>0</v>
      </c>
      <c r="H289" s="10">
        <v>0</v>
      </c>
      <c r="I289" s="11" t="s">
        <v>506</v>
      </c>
    </row>
    <row r="290" spans="1:9" ht="70.5" customHeight="1" x14ac:dyDescent="0.2">
      <c r="A290" s="8" t="s">
        <v>413</v>
      </c>
      <c r="B290" s="8" t="s">
        <v>394</v>
      </c>
      <c r="C290" s="9" t="s">
        <v>87</v>
      </c>
      <c r="D290" s="8" t="s">
        <v>14</v>
      </c>
      <c r="E290" s="8" t="s">
        <v>194</v>
      </c>
      <c r="F290" s="10">
        <v>12169341</v>
      </c>
      <c r="G290" s="10">
        <v>0</v>
      </c>
      <c r="H290" s="10">
        <v>0</v>
      </c>
      <c r="I290" s="11" t="s">
        <v>534</v>
      </c>
    </row>
    <row r="291" spans="1:9" ht="70.5" customHeight="1" x14ac:dyDescent="0.2">
      <c r="A291" s="8" t="s">
        <v>413</v>
      </c>
      <c r="B291" s="8" t="s">
        <v>394</v>
      </c>
      <c r="C291" s="9" t="s">
        <v>87</v>
      </c>
      <c r="D291" s="8" t="s">
        <v>14</v>
      </c>
      <c r="E291" s="8" t="s">
        <v>195</v>
      </c>
      <c r="F291" s="10">
        <v>3675141</v>
      </c>
      <c r="G291" s="10">
        <v>0</v>
      </c>
      <c r="H291" s="10">
        <v>0</v>
      </c>
      <c r="I291" s="11" t="s">
        <v>534</v>
      </c>
    </row>
    <row r="292" spans="1:9" ht="40.5" customHeight="1" x14ac:dyDescent="0.2">
      <c r="A292" s="8" t="s">
        <v>413</v>
      </c>
      <c r="B292" s="8" t="s">
        <v>414</v>
      </c>
      <c r="C292" s="9" t="s">
        <v>58</v>
      </c>
      <c r="D292" s="8" t="s">
        <v>32</v>
      </c>
      <c r="E292" s="8" t="s">
        <v>29</v>
      </c>
      <c r="F292" s="10">
        <v>1500</v>
      </c>
      <c r="G292" s="10">
        <v>1500</v>
      </c>
      <c r="H292" s="10">
        <v>1500</v>
      </c>
      <c r="I292" s="11" t="s">
        <v>424</v>
      </c>
    </row>
    <row r="293" spans="1:9" ht="40.5" customHeight="1" x14ac:dyDescent="0.2">
      <c r="A293" s="8" t="s">
        <v>413</v>
      </c>
      <c r="B293" s="8" t="s">
        <v>414</v>
      </c>
      <c r="C293" s="9" t="s">
        <v>58</v>
      </c>
      <c r="D293" s="8" t="s">
        <v>32</v>
      </c>
      <c r="E293" s="8" t="s">
        <v>60</v>
      </c>
      <c r="F293" s="10">
        <v>90000</v>
      </c>
      <c r="G293" s="10">
        <v>90000</v>
      </c>
      <c r="H293" s="10">
        <v>90000</v>
      </c>
      <c r="I293" s="11" t="s">
        <v>424</v>
      </c>
    </row>
    <row r="294" spans="1:9" ht="58.5" customHeight="1" x14ac:dyDescent="0.2">
      <c r="A294" s="8" t="s">
        <v>413</v>
      </c>
      <c r="B294" s="8" t="s">
        <v>415</v>
      </c>
      <c r="C294" s="9" t="s">
        <v>416</v>
      </c>
      <c r="D294" s="8" t="s">
        <v>14</v>
      </c>
      <c r="E294" s="8" t="s">
        <v>29</v>
      </c>
      <c r="F294" s="10">
        <v>-1500</v>
      </c>
      <c r="G294" s="10">
        <v>-1500</v>
      </c>
      <c r="H294" s="10">
        <v>-1500</v>
      </c>
      <c r="I294" s="11" t="s">
        <v>424</v>
      </c>
    </row>
    <row r="295" spans="1:9" ht="58.5" customHeight="1" x14ac:dyDescent="0.2">
      <c r="A295" s="8" t="s">
        <v>413</v>
      </c>
      <c r="B295" s="8" t="s">
        <v>415</v>
      </c>
      <c r="C295" s="9" t="s">
        <v>416</v>
      </c>
      <c r="D295" s="8" t="s">
        <v>14</v>
      </c>
      <c r="E295" s="8" t="s">
        <v>60</v>
      </c>
      <c r="F295" s="10">
        <v>-90000</v>
      </c>
      <c r="G295" s="10">
        <v>-90000</v>
      </c>
      <c r="H295" s="10">
        <v>-90000</v>
      </c>
      <c r="I295" s="11" t="s">
        <v>424</v>
      </c>
    </row>
    <row r="296" spans="1:9" ht="82.5" customHeight="1" x14ac:dyDescent="0.2">
      <c r="A296" s="8" t="s">
        <v>21</v>
      </c>
      <c r="B296" s="8" t="s">
        <v>417</v>
      </c>
      <c r="C296" s="9" t="s">
        <v>418</v>
      </c>
      <c r="D296" s="8" t="s">
        <v>24</v>
      </c>
      <c r="E296" s="8" t="s">
        <v>89</v>
      </c>
      <c r="F296" s="10">
        <v>200000000</v>
      </c>
      <c r="G296" s="10">
        <v>0</v>
      </c>
      <c r="H296" s="10">
        <v>0</v>
      </c>
      <c r="I296" s="11" t="s">
        <v>418</v>
      </c>
    </row>
    <row r="297" spans="1:9" ht="15.75" customHeight="1" x14ac:dyDescent="0.2">
      <c r="A297" s="15" t="s">
        <v>549</v>
      </c>
      <c r="B297" s="15"/>
      <c r="C297" s="15"/>
      <c r="D297" s="15"/>
      <c r="E297" s="15"/>
      <c r="F297" s="16">
        <f>SUM(F269:F296)</f>
        <v>7303576159.3199997</v>
      </c>
      <c r="G297" s="16">
        <f>SUM(G269:G296)</f>
        <v>-2653688307.8000002</v>
      </c>
      <c r="H297" s="16">
        <f>SUM(H269:H296)</f>
        <v>-1005466358</v>
      </c>
      <c r="I297" s="17" t="s">
        <v>9</v>
      </c>
    </row>
    <row r="298" spans="1:9" ht="20.25" customHeight="1" x14ac:dyDescent="0.2">
      <c r="A298" s="24" t="s">
        <v>419</v>
      </c>
      <c r="B298" s="24"/>
      <c r="C298" s="24"/>
      <c r="D298" s="24"/>
      <c r="E298" s="24"/>
      <c r="F298" s="25">
        <f>F16+F22+F28+F38+F55+F86+F101+F147+F156+F161+F194+F214+F218+F231+F235+F244+F257+F267+F297</f>
        <v>17511209830.489998</v>
      </c>
      <c r="G298" s="25">
        <f>G16+G22+G28+G38+G55+G86+G101+G147+G156+G161+G194+G214+G218+G231+G235+G244+G257+G267+G297</f>
        <v>197159000</v>
      </c>
      <c r="H298" s="25">
        <f>H16+H22+H28+H38+H55+H86+H101+H147+H156+H161+H194+H214+H218+H231+H235+H244+H257+H267+H297</f>
        <v>0</v>
      </c>
      <c r="I298" s="26" t="s">
        <v>9</v>
      </c>
    </row>
  </sheetData>
  <autoFilter ref="A3:I298"/>
  <mergeCells count="57">
    <mergeCell ref="A195:I195"/>
    <mergeCell ref="A214:E214"/>
    <mergeCell ref="I233:I234"/>
    <mergeCell ref="A219:I219"/>
    <mergeCell ref="A231:E231"/>
    <mergeCell ref="A218:E218"/>
    <mergeCell ref="I33:I34"/>
    <mergeCell ref="I117:I118"/>
    <mergeCell ref="I205:I206"/>
    <mergeCell ref="A148:I148"/>
    <mergeCell ref="A156:E156"/>
    <mergeCell ref="A157:I157"/>
    <mergeCell ref="A161:E161"/>
    <mergeCell ref="A162:I162"/>
    <mergeCell ref="A86:E86"/>
    <mergeCell ref="I67:I72"/>
    <mergeCell ref="I73:I76"/>
    <mergeCell ref="A38:E38"/>
    <mergeCell ref="A102:I102"/>
    <mergeCell ref="A147:E147"/>
    <mergeCell ref="A87:I87"/>
    <mergeCell ref="A101:E101"/>
    <mergeCell ref="A298:E298"/>
    <mergeCell ref="I139:I140"/>
    <mergeCell ref="I261:I262"/>
    <mergeCell ref="A257:E257"/>
    <mergeCell ref="A258:I258"/>
    <mergeCell ref="A267:E267"/>
    <mergeCell ref="A268:I268"/>
    <mergeCell ref="A297:E297"/>
    <mergeCell ref="A232:I232"/>
    <mergeCell ref="A235:E235"/>
    <mergeCell ref="A236:I236"/>
    <mergeCell ref="A244:E244"/>
    <mergeCell ref="A245:I245"/>
    <mergeCell ref="A194:E194"/>
    <mergeCell ref="A215:I215"/>
    <mergeCell ref="I216:I217"/>
    <mergeCell ref="A1:I1"/>
    <mergeCell ref="A22:E22"/>
    <mergeCell ref="A23:I23"/>
    <mergeCell ref="A28:E28"/>
    <mergeCell ref="A29:I29"/>
    <mergeCell ref="A2:I2"/>
    <mergeCell ref="A4:I4"/>
    <mergeCell ref="A16:E16"/>
    <mergeCell ref="A17:I17"/>
    <mergeCell ref="I18:I21"/>
    <mergeCell ref="I24:I25"/>
    <mergeCell ref="I7:I8"/>
    <mergeCell ref="I9:I10"/>
    <mergeCell ref="I64:I65"/>
    <mergeCell ref="A39:I39"/>
    <mergeCell ref="A55:E55"/>
    <mergeCell ref="A56:I56"/>
    <mergeCell ref="I57:I58"/>
    <mergeCell ref="I60:I61"/>
  </mergeCells>
  <pageMargins left="0.39370078740157483" right="0.39370078740157483" top="0.51181102362204722" bottom="0.59055118110236227" header="0.31496062992125984" footer="0.31496062992125984"/>
  <pageSetup paperSize="9" scale="70" fitToHeight="0" orientation="landscape" r:id="rId1"/>
  <headerFooter differentFirst="1">
    <oddHeader>&amp;C&amp;"Segoe UI,Обычный"&amp;P</oddHeader>
    <firstHeader>&amp;C&amp;"Segoe UI,Обычный"&amp;P</firstHeader>
  </headerFooter>
  <rowBreaks count="6" manualBreakCount="6">
    <brk id="38" max="16383" man="1"/>
    <brk id="53" max="16383" man="1"/>
    <brk id="83" max="8" man="1"/>
    <brk id="214" max="8" man="1"/>
    <brk id="252" max="8" man="1"/>
    <brk id="26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data</vt:lpstr>
      <vt:lpstr>data!Заголовки_для_печати</vt:lpstr>
      <vt:lpstr>data!Область_печати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2024-02-27T16:36:39Z</dcterms:modified>
</cp:coreProperties>
</file>